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1. Statement of Financial Performance\"/>
    </mc:Choice>
  </mc:AlternateContent>
  <xr:revisionPtr revIDLastSave="0" documentId="8_{DAB9116E-47C1-47EC-951F-17ECAB5D522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CPT!$A$1:$AA$60</definedName>
    <definedName name="_xlnm.Print_Area" localSheetId="6">'DC1'!$A$1:$AA$60</definedName>
    <definedName name="_xlnm.Print_Area" localSheetId="12">'DC2'!$A$1:$AA$60</definedName>
    <definedName name="_xlnm.Print_Area" localSheetId="17">'DC3'!$A$1:$AA$60</definedName>
    <definedName name="_xlnm.Print_Area" localSheetId="25">'DC4'!$A$1:$AA$60</definedName>
    <definedName name="_xlnm.Print_Area" localSheetId="29">'DC5'!$A$1:$AA$60</definedName>
    <definedName name="_xlnm.Print_Area" localSheetId="30">Summary!$A$1:$AA$60</definedName>
    <definedName name="_xlnm.Print_Area" localSheetId="1">'WC011'!$A$1:$AA$60</definedName>
    <definedName name="_xlnm.Print_Area" localSheetId="2">'WC012'!$A$1:$AA$60</definedName>
    <definedName name="_xlnm.Print_Area" localSheetId="3">'WC013'!$A$1:$AA$60</definedName>
    <definedName name="_xlnm.Print_Area" localSheetId="4">'WC014'!$A$1:$AA$60</definedName>
    <definedName name="_xlnm.Print_Area" localSheetId="5">'WC015'!$A$1:$AA$60</definedName>
    <definedName name="_xlnm.Print_Area" localSheetId="7">'WC022'!$A$1:$AA$60</definedName>
    <definedName name="_xlnm.Print_Area" localSheetId="8">'WC023'!$A$1:$AA$60</definedName>
    <definedName name="_xlnm.Print_Area" localSheetId="9">'WC024'!$A$1:$AA$60</definedName>
    <definedName name="_xlnm.Print_Area" localSheetId="10">'WC025'!$A$1:$AA$60</definedName>
    <definedName name="_xlnm.Print_Area" localSheetId="11">'WC026'!$A$1:$AA$60</definedName>
    <definedName name="_xlnm.Print_Area" localSheetId="13">'WC031'!$A$1:$AA$60</definedName>
    <definedName name="_xlnm.Print_Area" localSheetId="14">'WC032'!$A$1:$AA$60</definedName>
    <definedName name="_xlnm.Print_Area" localSheetId="15">'WC033'!$A$1:$AA$60</definedName>
    <definedName name="_xlnm.Print_Area" localSheetId="16">'WC034'!$A$1:$AA$60</definedName>
    <definedName name="_xlnm.Print_Area" localSheetId="18">'WC041'!$A$1:$AA$60</definedName>
    <definedName name="_xlnm.Print_Area" localSheetId="19">'WC042'!$A$1:$AA$60</definedName>
    <definedName name="_xlnm.Print_Area" localSheetId="20">'WC043'!$A$1:$AA$60</definedName>
    <definedName name="_xlnm.Print_Area" localSheetId="21">'WC044'!$A$1:$AA$60</definedName>
    <definedName name="_xlnm.Print_Area" localSheetId="22">'WC045'!$A$1:$AA$60</definedName>
    <definedName name="_xlnm.Print_Area" localSheetId="23">'WC047'!$A$1:$AA$60</definedName>
    <definedName name="_xlnm.Print_Area" localSheetId="24">'WC048'!$A$1:$AA$60</definedName>
    <definedName name="_xlnm.Print_Area" localSheetId="26">'WC051'!$A$1:$AA$60</definedName>
    <definedName name="_xlnm.Print_Area" localSheetId="27">'WC052'!$A$1:$AA$60</definedName>
    <definedName name="_xlnm.Print_Area" localSheetId="28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2" i="2" l="1"/>
  <c r="O54" i="2" s="1"/>
  <c r="O57" i="2" s="1"/>
  <c r="O60" i="2" s="1"/>
  <c r="X49" i="2"/>
  <c r="X52" i="2" s="1"/>
  <c r="X54" i="2" s="1"/>
  <c r="P49" i="2"/>
  <c r="P52" i="2" s="1"/>
  <c r="P54" i="2" s="1"/>
  <c r="P57" i="2" s="1"/>
  <c r="P60" i="2" s="1"/>
  <c r="AA48" i="2"/>
  <c r="Y48" i="2"/>
  <c r="X48" i="2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Z33" i="2"/>
  <c r="Y33" i="2"/>
  <c r="X33" i="2"/>
  <c r="W33" i="2"/>
  <c r="V33" i="2"/>
  <c r="V49" i="2" s="1"/>
  <c r="V52" i="2" s="1"/>
  <c r="V54" i="2" s="1"/>
  <c r="V57" i="2" s="1"/>
  <c r="V60" i="2" s="1"/>
  <c r="U33" i="2"/>
  <c r="T33" i="2"/>
  <c r="S33" i="2"/>
  <c r="R33" i="2"/>
  <c r="Q33" i="2"/>
  <c r="P33" i="2"/>
  <c r="O33" i="2"/>
  <c r="O49" i="2" s="1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K60" i="3"/>
  <c r="O49" i="3"/>
  <c r="O52" i="3" s="1"/>
  <c r="O54" i="3" s="1"/>
  <c r="O57" i="3" s="1"/>
  <c r="O60" i="3" s="1"/>
  <c r="AA48" i="3"/>
  <c r="Y48" i="3"/>
  <c r="X48" i="3"/>
  <c r="X49" i="3" s="1"/>
  <c r="W48" i="3"/>
  <c r="W49" i="3" s="1"/>
  <c r="W52" i="3" s="1"/>
  <c r="W54" i="3" s="1"/>
  <c r="W57" i="3" s="1"/>
  <c r="W60" i="3" s="1"/>
  <c r="V48" i="3"/>
  <c r="U48" i="3"/>
  <c r="T48" i="3"/>
  <c r="S48" i="3"/>
  <c r="R48" i="3"/>
  <c r="Q48" i="3"/>
  <c r="P48" i="3"/>
  <c r="P49" i="3" s="1"/>
  <c r="P52" i="3" s="1"/>
  <c r="P54" i="3" s="1"/>
  <c r="P57" i="3" s="1"/>
  <c r="P60" i="3" s="1"/>
  <c r="O48" i="3"/>
  <c r="N48" i="3"/>
  <c r="M48" i="3"/>
  <c r="L48" i="3"/>
  <c r="K48" i="3"/>
  <c r="J48" i="3"/>
  <c r="I48" i="3"/>
  <c r="H48" i="3"/>
  <c r="H49" i="3" s="1"/>
  <c r="H52" i="3" s="1"/>
  <c r="H54" i="3" s="1"/>
  <c r="H57" i="3" s="1"/>
  <c r="H60" i="3" s="1"/>
  <c r="G48" i="3"/>
  <c r="F48" i="3"/>
  <c r="E48" i="3"/>
  <c r="D48" i="3"/>
  <c r="C48" i="3"/>
  <c r="AA33" i="3"/>
  <c r="Y33" i="3"/>
  <c r="Z33" i="3" s="1"/>
  <c r="X33" i="3"/>
  <c r="W33" i="3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S33" i="3"/>
  <c r="R33" i="3"/>
  <c r="R49" i="3" s="1"/>
  <c r="R52" i="3" s="1"/>
  <c r="R54" i="3" s="1"/>
  <c r="R57" i="3" s="1"/>
  <c r="R60" i="3" s="1"/>
  <c r="Q33" i="3"/>
  <c r="P33" i="3"/>
  <c r="O33" i="3"/>
  <c r="N33" i="3"/>
  <c r="N49" i="3" s="1"/>
  <c r="N52" i="3" s="1"/>
  <c r="N54" i="3" s="1"/>
  <c r="N57" i="3" s="1"/>
  <c r="N60" i="3" s="1"/>
  <c r="M33" i="3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C33" i="3"/>
  <c r="C49" i="3" s="1"/>
  <c r="C52" i="3" s="1"/>
  <c r="C54" i="3" s="1"/>
  <c r="C57" i="3" s="1"/>
  <c r="C60" i="3" s="1"/>
  <c r="M57" i="4"/>
  <c r="M60" i="4" s="1"/>
  <c r="N49" i="4"/>
  <c r="N52" i="4" s="1"/>
  <c r="N54" i="4" s="1"/>
  <c r="N57" i="4" s="1"/>
  <c r="N60" i="4" s="1"/>
  <c r="AA48" i="4"/>
  <c r="Y48" i="4"/>
  <c r="X48" i="4"/>
  <c r="W48" i="4"/>
  <c r="W49" i="4" s="1"/>
  <c r="W52" i="4" s="1"/>
  <c r="W54" i="4" s="1"/>
  <c r="W57" i="4" s="1"/>
  <c r="W60" i="4" s="1"/>
  <c r="V48" i="4"/>
  <c r="U48" i="4"/>
  <c r="T48" i="4"/>
  <c r="S48" i="4"/>
  <c r="R48" i="4"/>
  <c r="Q48" i="4"/>
  <c r="P48" i="4"/>
  <c r="O48" i="4"/>
  <c r="O49" i="4" s="1"/>
  <c r="O52" i="4" s="1"/>
  <c r="O54" i="4" s="1"/>
  <c r="O57" i="4" s="1"/>
  <c r="O60" i="4" s="1"/>
  <c r="N48" i="4"/>
  <c r="M48" i="4"/>
  <c r="L48" i="4"/>
  <c r="K48" i="4"/>
  <c r="J48" i="4"/>
  <c r="I48" i="4"/>
  <c r="H48" i="4"/>
  <c r="G48" i="4"/>
  <c r="G49" i="4" s="1"/>
  <c r="G52" i="4" s="1"/>
  <c r="G54" i="4" s="1"/>
  <c r="G57" i="4" s="1"/>
  <c r="G60" i="4" s="1"/>
  <c r="F48" i="4"/>
  <c r="F49" i="4" s="1"/>
  <c r="F52" i="4" s="1"/>
  <c r="F54" i="4" s="1"/>
  <c r="F57" i="4" s="1"/>
  <c r="F60" i="4" s="1"/>
  <c r="E48" i="4"/>
  <c r="D48" i="4"/>
  <c r="C48" i="4"/>
  <c r="AA33" i="4"/>
  <c r="AA49" i="4" s="1"/>
  <c r="AA52" i="4" s="1"/>
  <c r="AA54" i="4" s="1"/>
  <c r="AA57" i="4" s="1"/>
  <c r="AA60" i="4" s="1"/>
  <c r="Y33" i="4"/>
  <c r="X33" i="4"/>
  <c r="X49" i="4" s="1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R33" i="4"/>
  <c r="Q33" i="4"/>
  <c r="Q49" i="4" s="1"/>
  <c r="Q52" i="4" s="1"/>
  <c r="Q54" i="4" s="1"/>
  <c r="Q57" i="4" s="1"/>
  <c r="Q60" i="4" s="1"/>
  <c r="P33" i="4"/>
  <c r="O33" i="4"/>
  <c r="N33" i="4"/>
  <c r="M33" i="4"/>
  <c r="M49" i="4" s="1"/>
  <c r="M52" i="4" s="1"/>
  <c r="M54" i="4" s="1"/>
  <c r="L33" i="4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AA54" i="5"/>
  <c r="AA57" i="5" s="1"/>
  <c r="AA60" i="5" s="1"/>
  <c r="G52" i="5"/>
  <c r="G54" i="5" s="1"/>
  <c r="G57" i="5" s="1"/>
  <c r="G60" i="5" s="1"/>
  <c r="G49" i="5"/>
  <c r="AA48" i="5"/>
  <c r="Y48" i="5"/>
  <c r="X48" i="5"/>
  <c r="W48" i="5"/>
  <c r="V48" i="5"/>
  <c r="V49" i="5" s="1"/>
  <c r="V52" i="5" s="1"/>
  <c r="V54" i="5" s="1"/>
  <c r="V57" i="5" s="1"/>
  <c r="V60" i="5" s="1"/>
  <c r="U48" i="5"/>
  <c r="T48" i="5"/>
  <c r="S48" i="5"/>
  <c r="R48" i="5"/>
  <c r="Q48" i="5"/>
  <c r="P48" i="5"/>
  <c r="O48" i="5"/>
  <c r="N48" i="5"/>
  <c r="N49" i="5" s="1"/>
  <c r="N52" i="5" s="1"/>
  <c r="N54" i="5" s="1"/>
  <c r="N57" i="5" s="1"/>
  <c r="N60" i="5" s="1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Y33" i="5"/>
  <c r="Y49" i="5" s="1"/>
  <c r="Y52" i="5" s="1"/>
  <c r="Y54" i="5" s="1"/>
  <c r="Y57" i="5" s="1"/>
  <c r="Y60" i="5" s="1"/>
  <c r="X33" i="5"/>
  <c r="W33" i="5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K33" i="5"/>
  <c r="J33" i="5"/>
  <c r="I33" i="5"/>
  <c r="H33" i="5"/>
  <c r="H49" i="5" s="1"/>
  <c r="H52" i="5" s="1"/>
  <c r="H54" i="5" s="1"/>
  <c r="H57" i="5" s="1"/>
  <c r="H60" i="5" s="1"/>
  <c r="G33" i="5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D54" i="6"/>
  <c r="D57" i="6" s="1"/>
  <c r="D60" i="6" s="1"/>
  <c r="E52" i="6"/>
  <c r="E54" i="6" s="1"/>
  <c r="E57" i="6" s="1"/>
  <c r="E60" i="6" s="1"/>
  <c r="W49" i="6"/>
  <c r="W52" i="6" s="1"/>
  <c r="W54" i="6" s="1"/>
  <c r="W57" i="6" s="1"/>
  <c r="W60" i="6" s="1"/>
  <c r="M49" i="6"/>
  <c r="M52" i="6" s="1"/>
  <c r="M54" i="6" s="1"/>
  <c r="M57" i="6" s="1"/>
  <c r="M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H49" i="6" s="1"/>
  <c r="H52" i="6" s="1"/>
  <c r="H54" i="6" s="1"/>
  <c r="H57" i="6" s="1"/>
  <c r="H60" i="6" s="1"/>
  <c r="G48" i="6"/>
  <c r="F48" i="6"/>
  <c r="E48" i="6"/>
  <c r="E49" i="6" s="1"/>
  <c r="D48" i="6"/>
  <c r="C48" i="6"/>
  <c r="AA33" i="6"/>
  <c r="AA49" i="6" s="1"/>
  <c r="AA52" i="6" s="1"/>
  <c r="AA54" i="6" s="1"/>
  <c r="AA57" i="6" s="1"/>
  <c r="AA60" i="6" s="1"/>
  <c r="Y33" i="6"/>
  <c r="X33" i="6"/>
  <c r="W33" i="6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R33" i="6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N33" i="6"/>
  <c r="N49" i="6" s="1"/>
  <c r="N52" i="6" s="1"/>
  <c r="N54" i="6" s="1"/>
  <c r="N57" i="6" s="1"/>
  <c r="N60" i="6" s="1"/>
  <c r="M33" i="6"/>
  <c r="L33" i="6"/>
  <c r="K33" i="6"/>
  <c r="K49" i="6" s="1"/>
  <c r="K52" i="6" s="1"/>
  <c r="K54" i="6" s="1"/>
  <c r="K57" i="6" s="1"/>
  <c r="K60" i="6" s="1"/>
  <c r="J33" i="6"/>
  <c r="I33" i="6"/>
  <c r="H33" i="6"/>
  <c r="G33" i="6"/>
  <c r="G49" i="6" s="1"/>
  <c r="G52" i="6" s="1"/>
  <c r="G54" i="6" s="1"/>
  <c r="G57" i="6" s="1"/>
  <c r="G60" i="6" s="1"/>
  <c r="F33" i="6"/>
  <c r="E33" i="6"/>
  <c r="D33" i="6"/>
  <c r="D49" i="6" s="1"/>
  <c r="D52" i="6" s="1"/>
  <c r="C33" i="6"/>
  <c r="C49" i="6" s="1"/>
  <c r="C52" i="6" s="1"/>
  <c r="C54" i="6" s="1"/>
  <c r="C57" i="6" s="1"/>
  <c r="C60" i="6" s="1"/>
  <c r="X52" i="7"/>
  <c r="K52" i="7"/>
  <c r="K54" i="7" s="1"/>
  <c r="K57" i="7" s="1"/>
  <c r="K60" i="7" s="1"/>
  <c r="AA49" i="7"/>
  <c r="AA52" i="7" s="1"/>
  <c r="AA54" i="7" s="1"/>
  <c r="AA57" i="7" s="1"/>
  <c r="AA60" i="7" s="1"/>
  <c r="Y49" i="7"/>
  <c r="Y52" i="7" s="1"/>
  <c r="Y54" i="7" s="1"/>
  <c r="Y57" i="7" s="1"/>
  <c r="Y60" i="7" s="1"/>
  <c r="L49" i="7"/>
  <c r="L52" i="7" s="1"/>
  <c r="L54" i="7" s="1"/>
  <c r="L57" i="7" s="1"/>
  <c r="L60" i="7" s="1"/>
  <c r="K49" i="7"/>
  <c r="AA48" i="7"/>
  <c r="Z48" i="7"/>
  <c r="Y48" i="7"/>
  <c r="X48" i="7"/>
  <c r="W48" i="7"/>
  <c r="V48" i="7"/>
  <c r="U48" i="7"/>
  <c r="T48" i="7"/>
  <c r="S48" i="7"/>
  <c r="R48" i="7"/>
  <c r="R49" i="7" s="1"/>
  <c r="R52" i="7" s="1"/>
  <c r="R54" i="7" s="1"/>
  <c r="R57" i="7" s="1"/>
  <c r="R60" i="7" s="1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D49" i="7" s="1"/>
  <c r="D52" i="7" s="1"/>
  <c r="D54" i="7" s="1"/>
  <c r="D57" i="7" s="1"/>
  <c r="D60" i="7" s="1"/>
  <c r="C48" i="7"/>
  <c r="AA33" i="7"/>
  <c r="Y33" i="7"/>
  <c r="X33" i="7"/>
  <c r="X49" i="7" s="1"/>
  <c r="W33" i="7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M33" i="7"/>
  <c r="M49" i="7" s="1"/>
  <c r="M52" i="7" s="1"/>
  <c r="M54" i="7" s="1"/>
  <c r="M57" i="7" s="1"/>
  <c r="M60" i="7" s="1"/>
  <c r="L33" i="7"/>
  <c r="K33" i="7"/>
  <c r="J33" i="7"/>
  <c r="I33" i="7"/>
  <c r="I49" i="7" s="1"/>
  <c r="I52" i="7" s="1"/>
  <c r="I54" i="7" s="1"/>
  <c r="I57" i="7" s="1"/>
  <c r="I60" i="7" s="1"/>
  <c r="H33" i="7"/>
  <c r="G33" i="7"/>
  <c r="F33" i="7"/>
  <c r="F49" i="7" s="1"/>
  <c r="F52" i="7" s="1"/>
  <c r="F54" i="7" s="1"/>
  <c r="F57" i="7" s="1"/>
  <c r="F60" i="7" s="1"/>
  <c r="E33" i="7"/>
  <c r="D33" i="7"/>
  <c r="C33" i="7"/>
  <c r="C49" i="7" s="1"/>
  <c r="C52" i="7" s="1"/>
  <c r="C54" i="7" s="1"/>
  <c r="C57" i="7" s="1"/>
  <c r="C60" i="7" s="1"/>
  <c r="O52" i="8"/>
  <c r="O54" i="8" s="1"/>
  <c r="O57" i="8" s="1"/>
  <c r="O60" i="8" s="1"/>
  <c r="X49" i="8"/>
  <c r="X52" i="8" s="1"/>
  <c r="R49" i="8"/>
  <c r="R52" i="8" s="1"/>
  <c r="R54" i="8" s="1"/>
  <c r="R57" i="8" s="1"/>
  <c r="R60" i="8" s="1"/>
  <c r="AA48" i="8"/>
  <c r="AA49" i="8" s="1"/>
  <c r="AA52" i="8" s="1"/>
  <c r="AA54" i="8" s="1"/>
  <c r="AA57" i="8" s="1"/>
  <c r="AA60" i="8" s="1"/>
  <c r="Y48" i="8"/>
  <c r="Z48" i="8" s="1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C49" i="8" s="1"/>
  <c r="C52" i="8" s="1"/>
  <c r="C54" i="8" s="1"/>
  <c r="C57" i="8" s="1"/>
  <c r="C60" i="8" s="1"/>
  <c r="AA33" i="8"/>
  <c r="Y33" i="8"/>
  <c r="Y49" i="8" s="1"/>
  <c r="Y52" i="8" s="1"/>
  <c r="Y54" i="8" s="1"/>
  <c r="Y57" i="8" s="1"/>
  <c r="Y60" i="8" s="1"/>
  <c r="X33" i="8"/>
  <c r="W33" i="8"/>
  <c r="V33" i="8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R33" i="8"/>
  <c r="Q33" i="8"/>
  <c r="P33" i="8"/>
  <c r="P49" i="8" s="1"/>
  <c r="P52" i="8" s="1"/>
  <c r="P54" i="8" s="1"/>
  <c r="P57" i="8" s="1"/>
  <c r="P60" i="8" s="1"/>
  <c r="O33" i="8"/>
  <c r="O49" i="8" s="1"/>
  <c r="N33" i="8"/>
  <c r="M33" i="8"/>
  <c r="L33" i="8"/>
  <c r="L49" i="8" s="1"/>
  <c r="L52" i="8" s="1"/>
  <c r="L54" i="8" s="1"/>
  <c r="L57" i="8" s="1"/>
  <c r="L60" i="8" s="1"/>
  <c r="K33" i="8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D33" i="8"/>
  <c r="C33" i="8"/>
  <c r="AA48" i="9"/>
  <c r="AA49" i="9" s="1"/>
  <c r="AA52" i="9" s="1"/>
  <c r="AA54" i="9" s="1"/>
  <c r="AA57" i="9" s="1"/>
  <c r="AA60" i="9" s="1"/>
  <c r="Y48" i="9"/>
  <c r="X48" i="9"/>
  <c r="W48" i="9"/>
  <c r="V48" i="9"/>
  <c r="U48" i="9"/>
  <c r="T48" i="9"/>
  <c r="S48" i="9"/>
  <c r="R48" i="9"/>
  <c r="Q48" i="9"/>
  <c r="P48" i="9"/>
  <c r="P49" i="9" s="1"/>
  <c r="P52" i="9" s="1"/>
  <c r="P54" i="9" s="1"/>
  <c r="P57" i="9" s="1"/>
  <c r="P60" i="9" s="1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X33" i="9"/>
  <c r="W33" i="9"/>
  <c r="W49" i="9" s="1"/>
  <c r="W52" i="9" s="1"/>
  <c r="W54" i="9" s="1"/>
  <c r="W57" i="9" s="1"/>
  <c r="W60" i="9" s="1"/>
  <c r="V33" i="9"/>
  <c r="U33" i="9"/>
  <c r="U49" i="9" s="1"/>
  <c r="U52" i="9" s="1"/>
  <c r="U54" i="9" s="1"/>
  <c r="U57" i="9" s="1"/>
  <c r="U60" i="9" s="1"/>
  <c r="T33" i="9"/>
  <c r="S33" i="9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O33" i="9"/>
  <c r="N33" i="9"/>
  <c r="N49" i="9" s="1"/>
  <c r="N52" i="9" s="1"/>
  <c r="N54" i="9" s="1"/>
  <c r="N57" i="9" s="1"/>
  <c r="N60" i="9" s="1"/>
  <c r="M33" i="9"/>
  <c r="L33" i="9"/>
  <c r="K33" i="9"/>
  <c r="J33" i="9"/>
  <c r="J49" i="9" s="1"/>
  <c r="J52" i="9" s="1"/>
  <c r="J54" i="9" s="1"/>
  <c r="J57" i="9" s="1"/>
  <c r="J60" i="9" s="1"/>
  <c r="I33" i="9"/>
  <c r="H33" i="9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C33" i="9"/>
  <c r="D57" i="10"/>
  <c r="D60" i="10" s="1"/>
  <c r="X49" i="10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J49" i="10" s="1"/>
  <c r="J52" i="10" s="1"/>
  <c r="J54" i="10" s="1"/>
  <c r="J57" i="10" s="1"/>
  <c r="J60" i="10" s="1"/>
  <c r="I48" i="10"/>
  <c r="H48" i="10"/>
  <c r="G48" i="10"/>
  <c r="G49" i="10" s="1"/>
  <c r="G52" i="10" s="1"/>
  <c r="G54" i="10" s="1"/>
  <c r="G57" i="10" s="1"/>
  <c r="G60" i="10" s="1"/>
  <c r="F48" i="10"/>
  <c r="F49" i="10" s="1"/>
  <c r="F52" i="10" s="1"/>
  <c r="F54" i="10" s="1"/>
  <c r="F57" i="10" s="1"/>
  <c r="F60" i="10" s="1"/>
  <c r="E48" i="10"/>
  <c r="D48" i="10"/>
  <c r="C48" i="10"/>
  <c r="AA33" i="10"/>
  <c r="AA49" i="10" s="1"/>
  <c r="AA52" i="10" s="1"/>
  <c r="AA54" i="10" s="1"/>
  <c r="AA57" i="10" s="1"/>
  <c r="AA60" i="10" s="1"/>
  <c r="Y33" i="10"/>
  <c r="X33" i="10"/>
  <c r="Z33" i="10" s="1"/>
  <c r="W33" i="10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S33" i="10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O33" i="10"/>
  <c r="O49" i="10" s="1"/>
  <c r="O52" i="10" s="1"/>
  <c r="O54" i="10" s="1"/>
  <c r="O57" i="10" s="1"/>
  <c r="O60" i="10" s="1"/>
  <c r="N33" i="10"/>
  <c r="M33" i="10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I33" i="10"/>
  <c r="H33" i="10"/>
  <c r="H49" i="10" s="1"/>
  <c r="H52" i="10" s="1"/>
  <c r="H54" i="10" s="1"/>
  <c r="H57" i="10" s="1"/>
  <c r="H60" i="10" s="1"/>
  <c r="G33" i="10"/>
  <c r="F33" i="10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C33" i="10"/>
  <c r="T54" i="11"/>
  <c r="T57" i="11" s="1"/>
  <c r="T60" i="11" s="1"/>
  <c r="S54" i="11"/>
  <c r="S57" i="11" s="1"/>
  <c r="S60" i="11" s="1"/>
  <c r="T52" i="11"/>
  <c r="AA49" i="11"/>
  <c r="AA52" i="11" s="1"/>
  <c r="AA54" i="11" s="1"/>
  <c r="AA57" i="11" s="1"/>
  <c r="AA60" i="11" s="1"/>
  <c r="W49" i="11"/>
  <c r="W52" i="11" s="1"/>
  <c r="W54" i="11" s="1"/>
  <c r="W57" i="11" s="1"/>
  <c r="W60" i="11" s="1"/>
  <c r="N49" i="11"/>
  <c r="N52" i="11" s="1"/>
  <c r="N54" i="11" s="1"/>
  <c r="N57" i="11" s="1"/>
  <c r="N60" i="11" s="1"/>
  <c r="AA48" i="11"/>
  <c r="Y48" i="11"/>
  <c r="Y49" i="11" s="1"/>
  <c r="Y52" i="11" s="1"/>
  <c r="Y54" i="11" s="1"/>
  <c r="Y57" i="11" s="1"/>
  <c r="Y60" i="11" s="1"/>
  <c r="X48" i="11"/>
  <c r="Z48" i="11" s="1"/>
  <c r="W48" i="11"/>
  <c r="V48" i="11"/>
  <c r="U48" i="11"/>
  <c r="U49" i="11" s="1"/>
  <c r="U52" i="11" s="1"/>
  <c r="U54" i="11" s="1"/>
  <c r="U57" i="11" s="1"/>
  <c r="U60" i="11" s="1"/>
  <c r="T48" i="11"/>
  <c r="S48" i="11"/>
  <c r="R48" i="11"/>
  <c r="Q48" i="11"/>
  <c r="P48" i="11"/>
  <c r="O48" i="11"/>
  <c r="N48" i="11"/>
  <c r="M48" i="11"/>
  <c r="L48" i="11"/>
  <c r="K48" i="11"/>
  <c r="J48" i="11"/>
  <c r="I48" i="11"/>
  <c r="I49" i="11" s="1"/>
  <c r="I52" i="11" s="1"/>
  <c r="I54" i="11" s="1"/>
  <c r="I57" i="11" s="1"/>
  <c r="I60" i="11" s="1"/>
  <c r="H48" i="11"/>
  <c r="G48" i="11"/>
  <c r="F48" i="11"/>
  <c r="F49" i="11" s="1"/>
  <c r="F52" i="11" s="1"/>
  <c r="F54" i="11" s="1"/>
  <c r="F57" i="11" s="1"/>
  <c r="F60" i="11" s="1"/>
  <c r="E48" i="11"/>
  <c r="E49" i="11" s="1"/>
  <c r="E52" i="11" s="1"/>
  <c r="E54" i="11" s="1"/>
  <c r="E57" i="11" s="1"/>
  <c r="E60" i="11" s="1"/>
  <c r="D48" i="11"/>
  <c r="C48" i="11"/>
  <c r="AA33" i="11"/>
  <c r="Y33" i="11"/>
  <c r="X33" i="11"/>
  <c r="X49" i="11" s="1"/>
  <c r="W33" i="11"/>
  <c r="V33" i="11"/>
  <c r="U33" i="11"/>
  <c r="T33" i="11"/>
  <c r="T49" i="11" s="1"/>
  <c r="S33" i="11"/>
  <c r="S49" i="11" s="1"/>
  <c r="S52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O33" i="11"/>
  <c r="N33" i="1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J33" i="11"/>
  <c r="I33" i="11"/>
  <c r="H33" i="11"/>
  <c r="H49" i="11" s="1"/>
  <c r="H52" i="11" s="1"/>
  <c r="H54" i="11" s="1"/>
  <c r="H57" i="11" s="1"/>
  <c r="H60" i="11" s="1"/>
  <c r="G33" i="11"/>
  <c r="F33" i="11"/>
  <c r="E33" i="11"/>
  <c r="D33" i="11"/>
  <c r="C33" i="11"/>
  <c r="M54" i="12"/>
  <c r="M57" i="12" s="1"/>
  <c r="M60" i="12" s="1"/>
  <c r="Q49" i="12"/>
  <c r="Q52" i="12" s="1"/>
  <c r="Q54" i="12" s="1"/>
  <c r="Q57" i="12" s="1"/>
  <c r="Q60" i="12" s="1"/>
  <c r="O49" i="12"/>
  <c r="O52" i="12" s="1"/>
  <c r="O54" i="12" s="1"/>
  <c r="O57" i="12" s="1"/>
  <c r="O60" i="12" s="1"/>
  <c r="K49" i="12"/>
  <c r="K52" i="12" s="1"/>
  <c r="K54" i="12" s="1"/>
  <c r="K57" i="12" s="1"/>
  <c r="K60" i="12" s="1"/>
  <c r="AA48" i="12"/>
  <c r="Y48" i="12"/>
  <c r="X48" i="12"/>
  <c r="X49" i="12" s="1"/>
  <c r="W48" i="12"/>
  <c r="V48" i="12"/>
  <c r="U48" i="12"/>
  <c r="T48" i="12"/>
  <c r="S48" i="12"/>
  <c r="R48" i="12"/>
  <c r="Q48" i="12"/>
  <c r="P48" i="12"/>
  <c r="P49" i="12" s="1"/>
  <c r="P52" i="12" s="1"/>
  <c r="P54" i="12" s="1"/>
  <c r="P57" i="12" s="1"/>
  <c r="P60" i="12" s="1"/>
  <c r="O48" i="12"/>
  <c r="N48" i="12"/>
  <c r="M48" i="12"/>
  <c r="L48" i="12"/>
  <c r="K48" i="12"/>
  <c r="J48" i="12"/>
  <c r="I48" i="12"/>
  <c r="H48" i="12"/>
  <c r="G48" i="12"/>
  <c r="G49" i="12" s="1"/>
  <c r="G52" i="12" s="1"/>
  <c r="G54" i="12" s="1"/>
  <c r="G57" i="12" s="1"/>
  <c r="G60" i="12" s="1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W33" i="12"/>
  <c r="W49" i="12" s="1"/>
  <c r="W52" i="12" s="1"/>
  <c r="W54" i="12" s="1"/>
  <c r="W57" i="12" s="1"/>
  <c r="W60" i="12" s="1"/>
  <c r="V33" i="12"/>
  <c r="U33" i="12"/>
  <c r="U49" i="12" s="1"/>
  <c r="U52" i="12" s="1"/>
  <c r="U54" i="12" s="1"/>
  <c r="U57" i="12" s="1"/>
  <c r="U60" i="12" s="1"/>
  <c r="T33" i="12"/>
  <c r="S33" i="12"/>
  <c r="R33" i="12"/>
  <c r="Q33" i="12"/>
  <c r="P33" i="12"/>
  <c r="O33" i="12"/>
  <c r="N33" i="12"/>
  <c r="N49" i="12" s="1"/>
  <c r="N52" i="12" s="1"/>
  <c r="N54" i="12" s="1"/>
  <c r="N57" i="12" s="1"/>
  <c r="N60" i="12" s="1"/>
  <c r="M33" i="12"/>
  <c r="M49" i="12" s="1"/>
  <c r="M52" i="12" s="1"/>
  <c r="L33" i="12"/>
  <c r="K33" i="12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G33" i="12"/>
  <c r="F33" i="12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L57" i="13"/>
  <c r="L60" i="13" s="1"/>
  <c r="L54" i="13"/>
  <c r="F49" i="13"/>
  <c r="F52" i="13" s="1"/>
  <c r="F54" i="13" s="1"/>
  <c r="F57" i="13" s="1"/>
  <c r="F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N49" i="13" s="1"/>
  <c r="N52" i="13" s="1"/>
  <c r="N54" i="13" s="1"/>
  <c r="N57" i="13" s="1"/>
  <c r="N60" i="13" s="1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Q33" i="13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M33" i="13"/>
  <c r="M49" i="13" s="1"/>
  <c r="M52" i="13" s="1"/>
  <c r="M54" i="13" s="1"/>
  <c r="M57" i="13" s="1"/>
  <c r="M60" i="13" s="1"/>
  <c r="L33" i="13"/>
  <c r="L49" i="13" s="1"/>
  <c r="L52" i="13" s="1"/>
  <c r="K33" i="13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E33" i="13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R52" i="14"/>
  <c r="R54" i="14" s="1"/>
  <c r="R57" i="14" s="1"/>
  <c r="R60" i="14" s="1"/>
  <c r="G49" i="14"/>
  <c r="G52" i="14" s="1"/>
  <c r="G54" i="14" s="1"/>
  <c r="G57" i="14" s="1"/>
  <c r="G60" i="14" s="1"/>
  <c r="AA48" i="14"/>
  <c r="Y48" i="14"/>
  <c r="X48" i="14"/>
  <c r="Z48" i="14" s="1"/>
  <c r="W48" i="14"/>
  <c r="V48" i="14"/>
  <c r="V49" i="14" s="1"/>
  <c r="V52" i="14" s="1"/>
  <c r="V54" i="14" s="1"/>
  <c r="V57" i="14" s="1"/>
  <c r="V60" i="14" s="1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I49" i="14" s="1"/>
  <c r="I52" i="14" s="1"/>
  <c r="I54" i="14" s="1"/>
  <c r="I57" i="14" s="1"/>
  <c r="I60" i="14" s="1"/>
  <c r="H48" i="14"/>
  <c r="G48" i="14"/>
  <c r="F48" i="14"/>
  <c r="F49" i="14" s="1"/>
  <c r="F52" i="14" s="1"/>
  <c r="F54" i="14" s="1"/>
  <c r="F57" i="14" s="1"/>
  <c r="F60" i="14" s="1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W33" i="14"/>
  <c r="V33" i="14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R33" i="14"/>
  <c r="R49" i="14" s="1"/>
  <c r="Q33" i="14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L33" i="14"/>
  <c r="K33" i="14"/>
  <c r="J33" i="14"/>
  <c r="I33" i="14"/>
  <c r="H33" i="14"/>
  <c r="H49" i="14" s="1"/>
  <c r="H52" i="14" s="1"/>
  <c r="H54" i="14" s="1"/>
  <c r="H57" i="14" s="1"/>
  <c r="H60" i="14" s="1"/>
  <c r="G33" i="14"/>
  <c r="F33" i="14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AA57" i="15"/>
  <c r="AA60" i="15" s="1"/>
  <c r="AA52" i="15"/>
  <c r="AA54" i="15" s="1"/>
  <c r="U49" i="15"/>
  <c r="U52" i="15" s="1"/>
  <c r="U54" i="15" s="1"/>
  <c r="U57" i="15" s="1"/>
  <c r="U60" i="15" s="1"/>
  <c r="T49" i="15"/>
  <c r="T52" i="15" s="1"/>
  <c r="T54" i="15" s="1"/>
  <c r="T57" i="15" s="1"/>
  <c r="T60" i="15" s="1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H49" i="15" s="1"/>
  <c r="H52" i="15" s="1"/>
  <c r="H54" i="15" s="1"/>
  <c r="H57" i="15" s="1"/>
  <c r="H60" i="15" s="1"/>
  <c r="G48" i="15"/>
  <c r="F48" i="15"/>
  <c r="E48" i="15"/>
  <c r="D48" i="15"/>
  <c r="C48" i="15"/>
  <c r="AA33" i="15"/>
  <c r="AA49" i="15" s="1"/>
  <c r="Y33" i="15"/>
  <c r="Y49" i="15" s="1"/>
  <c r="Y52" i="15" s="1"/>
  <c r="Y54" i="15" s="1"/>
  <c r="Y57" i="15" s="1"/>
  <c r="Y60" i="15" s="1"/>
  <c r="X33" i="15"/>
  <c r="Z33" i="15" s="1"/>
  <c r="W33" i="15"/>
  <c r="W49" i="15" s="1"/>
  <c r="W52" i="15" s="1"/>
  <c r="W54" i="15" s="1"/>
  <c r="W57" i="15" s="1"/>
  <c r="W60" i="15" s="1"/>
  <c r="V33" i="15"/>
  <c r="U33" i="15"/>
  <c r="T33" i="15"/>
  <c r="S33" i="15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K33" i="15"/>
  <c r="J33" i="15"/>
  <c r="J49" i="15" s="1"/>
  <c r="J52" i="15" s="1"/>
  <c r="J54" i="15" s="1"/>
  <c r="J57" i="15" s="1"/>
  <c r="J60" i="15" s="1"/>
  <c r="I33" i="15"/>
  <c r="H33" i="15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D33" i="15"/>
  <c r="C33" i="15"/>
  <c r="C49" i="15" s="1"/>
  <c r="C52" i="15" s="1"/>
  <c r="C54" i="15" s="1"/>
  <c r="C57" i="15" s="1"/>
  <c r="C60" i="15" s="1"/>
  <c r="T52" i="16"/>
  <c r="T54" i="16" s="1"/>
  <c r="T57" i="16" s="1"/>
  <c r="T60" i="16" s="1"/>
  <c r="T49" i="16"/>
  <c r="I49" i="16"/>
  <c r="I52" i="16" s="1"/>
  <c r="I54" i="16" s="1"/>
  <c r="I57" i="16" s="1"/>
  <c r="I60" i="16" s="1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F49" i="16" s="1"/>
  <c r="F52" i="16" s="1"/>
  <c r="F54" i="16" s="1"/>
  <c r="F57" i="16" s="1"/>
  <c r="F60" i="16" s="1"/>
  <c r="E48" i="16"/>
  <c r="E49" i="16" s="1"/>
  <c r="E52" i="16" s="1"/>
  <c r="E54" i="16" s="1"/>
  <c r="E57" i="16" s="1"/>
  <c r="E60" i="16" s="1"/>
  <c r="D48" i="16"/>
  <c r="D49" i="16" s="1"/>
  <c r="D52" i="16" s="1"/>
  <c r="D54" i="16" s="1"/>
  <c r="D57" i="16" s="1"/>
  <c r="D60" i="16" s="1"/>
  <c r="C48" i="16"/>
  <c r="AA33" i="16"/>
  <c r="Z33" i="16"/>
  <c r="Y33" i="16"/>
  <c r="X33" i="16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P33" i="16"/>
  <c r="O33" i="16"/>
  <c r="N33" i="16"/>
  <c r="N49" i="16" s="1"/>
  <c r="N52" i="16" s="1"/>
  <c r="N54" i="16" s="1"/>
  <c r="N57" i="16" s="1"/>
  <c r="N60" i="16" s="1"/>
  <c r="M33" i="16"/>
  <c r="L33" i="16"/>
  <c r="K33" i="16"/>
  <c r="K49" i="16" s="1"/>
  <c r="K52" i="16" s="1"/>
  <c r="K54" i="16" s="1"/>
  <c r="K57" i="16" s="1"/>
  <c r="K60" i="16" s="1"/>
  <c r="J33" i="16"/>
  <c r="I33" i="16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E33" i="16"/>
  <c r="D33" i="16"/>
  <c r="C33" i="16"/>
  <c r="O49" i="17"/>
  <c r="O52" i="17" s="1"/>
  <c r="O54" i="17" s="1"/>
  <c r="O57" i="17" s="1"/>
  <c r="O60" i="17" s="1"/>
  <c r="AA48" i="17"/>
  <c r="Y48" i="17"/>
  <c r="X48" i="17"/>
  <c r="X49" i="17" s="1"/>
  <c r="X52" i="17" s="1"/>
  <c r="X54" i="17" s="1"/>
  <c r="W48" i="17"/>
  <c r="V48" i="17"/>
  <c r="U48" i="17"/>
  <c r="T48" i="17"/>
  <c r="S48" i="17"/>
  <c r="R48" i="17"/>
  <c r="R49" i="17" s="1"/>
  <c r="R52" i="17" s="1"/>
  <c r="R54" i="17" s="1"/>
  <c r="R57" i="17" s="1"/>
  <c r="R60" i="17" s="1"/>
  <c r="Q48" i="17"/>
  <c r="P48" i="17"/>
  <c r="O48" i="17"/>
  <c r="N48" i="17"/>
  <c r="M48" i="17"/>
  <c r="L48" i="17"/>
  <c r="K48" i="17"/>
  <c r="J48" i="17"/>
  <c r="I48" i="17"/>
  <c r="H48" i="17"/>
  <c r="H49" i="17" s="1"/>
  <c r="H52" i="17" s="1"/>
  <c r="H54" i="17" s="1"/>
  <c r="H57" i="17" s="1"/>
  <c r="H60" i="17" s="1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T33" i="17"/>
  <c r="S33" i="17"/>
  <c r="S49" i="17" s="1"/>
  <c r="S52" i="17" s="1"/>
  <c r="S54" i="17" s="1"/>
  <c r="S57" i="17" s="1"/>
  <c r="S60" i="17" s="1"/>
  <c r="R33" i="17"/>
  <c r="Q33" i="17"/>
  <c r="P33" i="17"/>
  <c r="O33" i="17"/>
  <c r="N33" i="17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H33" i="17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D33" i="17"/>
  <c r="D49" i="17" s="1"/>
  <c r="D52" i="17" s="1"/>
  <c r="D54" i="17" s="1"/>
  <c r="D57" i="17" s="1"/>
  <c r="D60" i="17" s="1"/>
  <c r="C33" i="17"/>
  <c r="AA48" i="18"/>
  <c r="AA49" i="18" s="1"/>
  <c r="AA52" i="18" s="1"/>
  <c r="AA54" i="18" s="1"/>
  <c r="AA57" i="18" s="1"/>
  <c r="AA60" i="18" s="1"/>
  <c r="Y48" i="18"/>
  <c r="X48" i="18"/>
  <c r="W48" i="18"/>
  <c r="V48" i="18"/>
  <c r="V49" i="18" s="1"/>
  <c r="V52" i="18" s="1"/>
  <c r="V54" i="18" s="1"/>
  <c r="V57" i="18" s="1"/>
  <c r="V60" i="18" s="1"/>
  <c r="U48" i="18"/>
  <c r="T48" i="18"/>
  <c r="S48" i="18"/>
  <c r="R48" i="18"/>
  <c r="Q48" i="18"/>
  <c r="P48" i="18"/>
  <c r="O48" i="18"/>
  <c r="O49" i="18" s="1"/>
  <c r="O52" i="18" s="1"/>
  <c r="O54" i="18" s="1"/>
  <c r="O57" i="18" s="1"/>
  <c r="O60" i="18" s="1"/>
  <c r="N48" i="18"/>
  <c r="M48" i="18"/>
  <c r="L48" i="18"/>
  <c r="K48" i="18"/>
  <c r="J48" i="18"/>
  <c r="I48" i="18"/>
  <c r="H48" i="18"/>
  <c r="G48" i="18"/>
  <c r="F48" i="18"/>
  <c r="E48" i="18"/>
  <c r="D48" i="18"/>
  <c r="C48" i="18"/>
  <c r="C49" i="18" s="1"/>
  <c r="C52" i="18" s="1"/>
  <c r="C54" i="18" s="1"/>
  <c r="C57" i="18" s="1"/>
  <c r="C60" i="18" s="1"/>
  <c r="AA33" i="18"/>
  <c r="Y33" i="18"/>
  <c r="Y49" i="18" s="1"/>
  <c r="Y52" i="18" s="1"/>
  <c r="Y54" i="18" s="1"/>
  <c r="Y57" i="18" s="1"/>
  <c r="Y60" i="18" s="1"/>
  <c r="X33" i="18"/>
  <c r="Z33" i="18" s="1"/>
  <c r="W33" i="18"/>
  <c r="V33" i="18"/>
  <c r="U33" i="18"/>
  <c r="U49" i="18" s="1"/>
  <c r="U52" i="18" s="1"/>
  <c r="U54" i="18" s="1"/>
  <c r="U57" i="18" s="1"/>
  <c r="U60" i="18" s="1"/>
  <c r="T33" i="18"/>
  <c r="S33" i="18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O33" i="18"/>
  <c r="N33" i="18"/>
  <c r="N49" i="18" s="1"/>
  <c r="N52" i="18" s="1"/>
  <c r="N54" i="18" s="1"/>
  <c r="N57" i="18" s="1"/>
  <c r="N60" i="18" s="1"/>
  <c r="M33" i="18"/>
  <c r="L33" i="18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H33" i="18"/>
  <c r="H49" i="18" s="1"/>
  <c r="H52" i="18" s="1"/>
  <c r="H54" i="18" s="1"/>
  <c r="H57" i="18" s="1"/>
  <c r="H60" i="18" s="1"/>
  <c r="G33" i="18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C33" i="18"/>
  <c r="V49" i="19"/>
  <c r="V52" i="19" s="1"/>
  <c r="V54" i="19" s="1"/>
  <c r="V57" i="19" s="1"/>
  <c r="V60" i="19" s="1"/>
  <c r="R49" i="19"/>
  <c r="R52" i="19" s="1"/>
  <c r="R54" i="19" s="1"/>
  <c r="R57" i="19" s="1"/>
  <c r="R60" i="19" s="1"/>
  <c r="AA48" i="19"/>
  <c r="AA49" i="19" s="1"/>
  <c r="AA52" i="19" s="1"/>
  <c r="AA54" i="19" s="1"/>
  <c r="AA57" i="19" s="1"/>
  <c r="AA60" i="19" s="1"/>
  <c r="Y48" i="19"/>
  <c r="X48" i="19"/>
  <c r="W48" i="19"/>
  <c r="W49" i="19" s="1"/>
  <c r="W52" i="19" s="1"/>
  <c r="W54" i="19" s="1"/>
  <c r="W57" i="19" s="1"/>
  <c r="W60" i="19" s="1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I49" i="19" s="1"/>
  <c r="I52" i="19" s="1"/>
  <c r="I54" i="19" s="1"/>
  <c r="I57" i="19" s="1"/>
  <c r="I60" i="19" s="1"/>
  <c r="H48" i="19"/>
  <c r="G48" i="19"/>
  <c r="F48" i="19"/>
  <c r="E48" i="19"/>
  <c r="E49" i="19" s="1"/>
  <c r="E52" i="19" s="1"/>
  <c r="E54" i="19" s="1"/>
  <c r="E57" i="19" s="1"/>
  <c r="E60" i="19" s="1"/>
  <c r="D48" i="19"/>
  <c r="C48" i="19"/>
  <c r="AA33" i="19"/>
  <c r="Z33" i="19"/>
  <c r="Y33" i="19"/>
  <c r="X33" i="19"/>
  <c r="X49" i="19" s="1"/>
  <c r="W33" i="19"/>
  <c r="V33" i="19"/>
  <c r="U33" i="19"/>
  <c r="U49" i="19" s="1"/>
  <c r="U52" i="19" s="1"/>
  <c r="U54" i="19" s="1"/>
  <c r="U57" i="19" s="1"/>
  <c r="U60" i="19" s="1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Q33" i="19"/>
  <c r="P33" i="19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L33" i="19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H33" i="19"/>
  <c r="G33" i="19"/>
  <c r="F33" i="19"/>
  <c r="E33" i="19"/>
  <c r="D33" i="19"/>
  <c r="C33" i="19"/>
  <c r="C49" i="19" s="1"/>
  <c r="C52" i="19" s="1"/>
  <c r="C54" i="19" s="1"/>
  <c r="C57" i="19" s="1"/>
  <c r="C60" i="19" s="1"/>
  <c r="O49" i="20"/>
  <c r="O52" i="20" s="1"/>
  <c r="O54" i="20" s="1"/>
  <c r="O57" i="20" s="1"/>
  <c r="O60" i="20" s="1"/>
  <c r="AA48" i="20"/>
  <c r="Y48" i="20"/>
  <c r="X48" i="20"/>
  <c r="W48" i="20"/>
  <c r="W49" i="20" s="1"/>
  <c r="W52" i="20" s="1"/>
  <c r="W54" i="20" s="1"/>
  <c r="W57" i="20" s="1"/>
  <c r="W60" i="20" s="1"/>
  <c r="V48" i="20"/>
  <c r="U48" i="20"/>
  <c r="T48" i="20"/>
  <c r="S48" i="20"/>
  <c r="R48" i="20"/>
  <c r="Q48" i="20"/>
  <c r="P48" i="20"/>
  <c r="P49" i="20" s="1"/>
  <c r="P52" i="20" s="1"/>
  <c r="P54" i="20" s="1"/>
  <c r="P57" i="20" s="1"/>
  <c r="P60" i="20" s="1"/>
  <c r="O48" i="20"/>
  <c r="N48" i="20"/>
  <c r="M48" i="20"/>
  <c r="L48" i="20"/>
  <c r="K48" i="20"/>
  <c r="J48" i="20"/>
  <c r="J49" i="20" s="1"/>
  <c r="J52" i="20" s="1"/>
  <c r="J54" i="20" s="1"/>
  <c r="J57" i="20" s="1"/>
  <c r="J60" i="20" s="1"/>
  <c r="I48" i="20"/>
  <c r="H48" i="20"/>
  <c r="G48" i="20"/>
  <c r="F48" i="20"/>
  <c r="E48" i="20"/>
  <c r="D48" i="20"/>
  <c r="C48" i="20"/>
  <c r="AA33" i="20"/>
  <c r="Y33" i="20"/>
  <c r="X33" i="20"/>
  <c r="W33" i="20"/>
  <c r="V33" i="20"/>
  <c r="U33" i="20"/>
  <c r="U49" i="20" s="1"/>
  <c r="U52" i="20" s="1"/>
  <c r="U54" i="20" s="1"/>
  <c r="U57" i="20" s="1"/>
  <c r="U60" i="20" s="1"/>
  <c r="T33" i="20"/>
  <c r="S33" i="20"/>
  <c r="R33" i="20"/>
  <c r="Q33" i="20"/>
  <c r="Q49" i="20" s="1"/>
  <c r="Q52" i="20" s="1"/>
  <c r="Q54" i="20" s="1"/>
  <c r="Q57" i="20" s="1"/>
  <c r="Q60" i="20" s="1"/>
  <c r="P33" i="20"/>
  <c r="O33" i="20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J33" i="20"/>
  <c r="I33" i="20"/>
  <c r="I49" i="20" s="1"/>
  <c r="I52" i="20" s="1"/>
  <c r="I54" i="20" s="1"/>
  <c r="I57" i="20" s="1"/>
  <c r="I60" i="20" s="1"/>
  <c r="H33" i="20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D33" i="20"/>
  <c r="C33" i="20"/>
  <c r="C49" i="20" s="1"/>
  <c r="C52" i="20" s="1"/>
  <c r="C54" i="20" s="1"/>
  <c r="C57" i="20" s="1"/>
  <c r="C60" i="20" s="1"/>
  <c r="AA48" i="21"/>
  <c r="Z48" i="21"/>
  <c r="Y48" i="21"/>
  <c r="X48" i="21"/>
  <c r="W48" i="21"/>
  <c r="W49" i="21" s="1"/>
  <c r="W52" i="21" s="1"/>
  <c r="W54" i="21" s="1"/>
  <c r="W57" i="21" s="1"/>
  <c r="W60" i="21" s="1"/>
  <c r="V48" i="21"/>
  <c r="U48" i="21"/>
  <c r="T48" i="21"/>
  <c r="S48" i="21"/>
  <c r="R48" i="21"/>
  <c r="Q48" i="21"/>
  <c r="Q49" i="21" s="1"/>
  <c r="Q52" i="21" s="1"/>
  <c r="Q54" i="21" s="1"/>
  <c r="Q57" i="21" s="1"/>
  <c r="Q60" i="21" s="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Y33" i="21"/>
  <c r="Y49" i="21" s="1"/>
  <c r="Y52" i="21" s="1"/>
  <c r="Y54" i="21" s="1"/>
  <c r="Y57" i="21" s="1"/>
  <c r="Y60" i="21" s="1"/>
  <c r="X33" i="21"/>
  <c r="W33" i="21"/>
  <c r="V33" i="21"/>
  <c r="V49" i="21" s="1"/>
  <c r="V52" i="21" s="1"/>
  <c r="V54" i="21" s="1"/>
  <c r="V57" i="21" s="1"/>
  <c r="V60" i="21" s="1"/>
  <c r="U33" i="21"/>
  <c r="T33" i="2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P33" i="21"/>
  <c r="O33" i="21"/>
  <c r="N33" i="21"/>
  <c r="N49" i="21" s="1"/>
  <c r="N52" i="21" s="1"/>
  <c r="N54" i="21" s="1"/>
  <c r="N57" i="21" s="1"/>
  <c r="N60" i="21" s="1"/>
  <c r="M33" i="2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F33" i="21"/>
  <c r="F49" i="21" s="1"/>
  <c r="F52" i="21" s="1"/>
  <c r="F54" i="21" s="1"/>
  <c r="F57" i="21" s="1"/>
  <c r="F60" i="21" s="1"/>
  <c r="E33" i="21"/>
  <c r="D33" i="21"/>
  <c r="C33" i="21"/>
  <c r="C49" i="21" s="1"/>
  <c r="C52" i="21" s="1"/>
  <c r="C54" i="21" s="1"/>
  <c r="C57" i="21" s="1"/>
  <c r="C60" i="21" s="1"/>
  <c r="Y49" i="22"/>
  <c r="Y52" i="22" s="1"/>
  <c r="Y54" i="22" s="1"/>
  <c r="Y57" i="22" s="1"/>
  <c r="Y60" i="22" s="1"/>
  <c r="Q49" i="22"/>
  <c r="Q52" i="22" s="1"/>
  <c r="Q54" i="22" s="1"/>
  <c r="Q57" i="22" s="1"/>
  <c r="Q60" i="22" s="1"/>
  <c r="P49" i="22"/>
  <c r="P52" i="22" s="1"/>
  <c r="P54" i="22" s="1"/>
  <c r="P57" i="22" s="1"/>
  <c r="P60" i="22" s="1"/>
  <c r="I49" i="22"/>
  <c r="I52" i="22" s="1"/>
  <c r="I54" i="22" s="1"/>
  <c r="I57" i="22" s="1"/>
  <c r="I60" i="22" s="1"/>
  <c r="H49" i="22"/>
  <c r="H52" i="22" s="1"/>
  <c r="H54" i="22" s="1"/>
  <c r="H57" i="22" s="1"/>
  <c r="H60" i="22" s="1"/>
  <c r="AA48" i="22"/>
  <c r="Z48" i="22"/>
  <c r="Y48" i="22"/>
  <c r="X48" i="22"/>
  <c r="W48" i="22"/>
  <c r="V48" i="22"/>
  <c r="U48" i="22"/>
  <c r="U49" i="22" s="1"/>
  <c r="U52" i="22" s="1"/>
  <c r="U54" i="22" s="1"/>
  <c r="U57" i="22" s="1"/>
  <c r="U60" i="22" s="1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X33" i="22"/>
  <c r="Z33" i="22" s="1"/>
  <c r="W33" i="22"/>
  <c r="W49" i="22" s="1"/>
  <c r="W52" i="22" s="1"/>
  <c r="W54" i="22" s="1"/>
  <c r="W57" i="22" s="1"/>
  <c r="W60" i="22" s="1"/>
  <c r="V33" i="22"/>
  <c r="U33" i="22"/>
  <c r="T33" i="22"/>
  <c r="S33" i="22"/>
  <c r="S49" i="22" s="1"/>
  <c r="S52" i="22" s="1"/>
  <c r="S54" i="22" s="1"/>
  <c r="S57" i="22" s="1"/>
  <c r="S60" i="22" s="1"/>
  <c r="R33" i="22"/>
  <c r="Q33" i="22"/>
  <c r="P33" i="22"/>
  <c r="O33" i="22"/>
  <c r="N33" i="22"/>
  <c r="M33" i="22"/>
  <c r="M49" i="22" s="1"/>
  <c r="M52" i="22" s="1"/>
  <c r="M54" i="22" s="1"/>
  <c r="M57" i="22" s="1"/>
  <c r="M60" i="22" s="1"/>
  <c r="L33" i="22"/>
  <c r="K33" i="22"/>
  <c r="J33" i="22"/>
  <c r="I33" i="22"/>
  <c r="H33" i="22"/>
  <c r="G33" i="22"/>
  <c r="G49" i="22" s="1"/>
  <c r="G52" i="22" s="1"/>
  <c r="G54" i="22" s="1"/>
  <c r="G57" i="22" s="1"/>
  <c r="G60" i="22" s="1"/>
  <c r="F33" i="22"/>
  <c r="E33" i="22"/>
  <c r="E49" i="22" s="1"/>
  <c r="E52" i="22" s="1"/>
  <c r="E54" i="22" s="1"/>
  <c r="E57" i="22" s="1"/>
  <c r="E60" i="22" s="1"/>
  <c r="D33" i="22"/>
  <c r="C33" i="22"/>
  <c r="C49" i="22" s="1"/>
  <c r="C52" i="22" s="1"/>
  <c r="C54" i="22" s="1"/>
  <c r="C57" i="22" s="1"/>
  <c r="C60" i="22" s="1"/>
  <c r="L52" i="23"/>
  <c r="L54" i="23" s="1"/>
  <c r="L57" i="23" s="1"/>
  <c r="L60" i="23" s="1"/>
  <c r="X49" i="23"/>
  <c r="U49" i="23"/>
  <c r="U52" i="23" s="1"/>
  <c r="U54" i="23" s="1"/>
  <c r="U57" i="23" s="1"/>
  <c r="U60" i="23" s="1"/>
  <c r="T49" i="23"/>
  <c r="T52" i="23" s="1"/>
  <c r="T54" i="23" s="1"/>
  <c r="T57" i="23" s="1"/>
  <c r="T60" i="23" s="1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J49" i="23" s="1"/>
  <c r="J52" i="23" s="1"/>
  <c r="J54" i="23" s="1"/>
  <c r="J57" i="23" s="1"/>
  <c r="J60" i="23" s="1"/>
  <c r="I48" i="23"/>
  <c r="H48" i="23"/>
  <c r="G48" i="23"/>
  <c r="F48" i="23"/>
  <c r="F49" i="23" s="1"/>
  <c r="F52" i="23" s="1"/>
  <c r="F54" i="23" s="1"/>
  <c r="F57" i="23" s="1"/>
  <c r="F60" i="23" s="1"/>
  <c r="E48" i="23"/>
  <c r="E49" i="23" s="1"/>
  <c r="E52" i="23" s="1"/>
  <c r="E54" i="23" s="1"/>
  <c r="E57" i="23" s="1"/>
  <c r="E60" i="23" s="1"/>
  <c r="D48" i="23"/>
  <c r="C48" i="23"/>
  <c r="AA33" i="23"/>
  <c r="Y33" i="23"/>
  <c r="Y49" i="23" s="1"/>
  <c r="Y52" i="23" s="1"/>
  <c r="Y54" i="23" s="1"/>
  <c r="Y57" i="23" s="1"/>
  <c r="Y60" i="23" s="1"/>
  <c r="X33" i="23"/>
  <c r="W33" i="23"/>
  <c r="V33" i="23"/>
  <c r="U33" i="23"/>
  <c r="T33" i="23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L33" i="23"/>
  <c r="L49" i="23" s="1"/>
  <c r="K33" i="23"/>
  <c r="J33" i="23"/>
  <c r="I33" i="23"/>
  <c r="I49" i="23" s="1"/>
  <c r="I52" i="23" s="1"/>
  <c r="I54" i="23" s="1"/>
  <c r="I57" i="23" s="1"/>
  <c r="I60" i="23" s="1"/>
  <c r="H33" i="23"/>
  <c r="G33" i="23"/>
  <c r="G49" i="23" s="1"/>
  <c r="G52" i="23" s="1"/>
  <c r="G54" i="23" s="1"/>
  <c r="G57" i="23" s="1"/>
  <c r="G60" i="23" s="1"/>
  <c r="F33" i="23"/>
  <c r="E33" i="23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I49" i="24"/>
  <c r="I52" i="24" s="1"/>
  <c r="I54" i="24" s="1"/>
  <c r="I57" i="24" s="1"/>
  <c r="I60" i="24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P49" i="24" s="1"/>
  <c r="P52" i="24" s="1"/>
  <c r="P54" i="24" s="1"/>
  <c r="P57" i="24" s="1"/>
  <c r="P60" i="24" s="1"/>
  <c r="O48" i="24"/>
  <c r="N48" i="24"/>
  <c r="N49" i="24" s="1"/>
  <c r="N52" i="24" s="1"/>
  <c r="N54" i="24" s="1"/>
  <c r="N57" i="24" s="1"/>
  <c r="N60" i="24" s="1"/>
  <c r="M48" i="24"/>
  <c r="L48" i="24"/>
  <c r="L49" i="24" s="1"/>
  <c r="L52" i="24" s="1"/>
  <c r="L54" i="24" s="1"/>
  <c r="L57" i="24" s="1"/>
  <c r="L60" i="24" s="1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Z33" i="24"/>
  <c r="Y33" i="24"/>
  <c r="X33" i="24"/>
  <c r="W33" i="24"/>
  <c r="W49" i="24" s="1"/>
  <c r="W52" i="24" s="1"/>
  <c r="W54" i="24" s="1"/>
  <c r="W57" i="24" s="1"/>
  <c r="W60" i="24" s="1"/>
  <c r="V33" i="24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R33" i="24"/>
  <c r="Q33" i="24"/>
  <c r="Q49" i="24" s="1"/>
  <c r="Q52" i="24" s="1"/>
  <c r="Q54" i="24" s="1"/>
  <c r="Q57" i="24" s="1"/>
  <c r="Q60" i="24" s="1"/>
  <c r="P33" i="24"/>
  <c r="O33" i="24"/>
  <c r="N33" i="24"/>
  <c r="M33" i="24"/>
  <c r="L33" i="24"/>
  <c r="K33" i="24"/>
  <c r="J33" i="24"/>
  <c r="I33" i="24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E33" i="24"/>
  <c r="E49" i="24" s="1"/>
  <c r="E52" i="24" s="1"/>
  <c r="E54" i="24" s="1"/>
  <c r="E57" i="24" s="1"/>
  <c r="E60" i="24" s="1"/>
  <c r="D33" i="24"/>
  <c r="C33" i="24"/>
  <c r="O60" i="25"/>
  <c r="W49" i="25"/>
  <c r="W52" i="25" s="1"/>
  <c r="W54" i="25" s="1"/>
  <c r="W57" i="25" s="1"/>
  <c r="W60" i="25" s="1"/>
  <c r="S49" i="25"/>
  <c r="S52" i="25" s="1"/>
  <c r="S54" i="25" s="1"/>
  <c r="S57" i="25" s="1"/>
  <c r="S60" i="25" s="1"/>
  <c r="AA48" i="25"/>
  <c r="AA49" i="25" s="1"/>
  <c r="AA52" i="25" s="1"/>
  <c r="AA54" i="25" s="1"/>
  <c r="AA57" i="25" s="1"/>
  <c r="AA60" i="25" s="1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H49" i="25" s="1"/>
  <c r="H52" i="25" s="1"/>
  <c r="H54" i="25" s="1"/>
  <c r="H57" i="25" s="1"/>
  <c r="H60" i="25" s="1"/>
  <c r="G48" i="25"/>
  <c r="G49" i="25" s="1"/>
  <c r="G52" i="25" s="1"/>
  <c r="G54" i="25" s="1"/>
  <c r="G57" i="25" s="1"/>
  <c r="G60" i="25" s="1"/>
  <c r="F48" i="25"/>
  <c r="E48" i="25"/>
  <c r="E49" i="25" s="1"/>
  <c r="E52" i="25" s="1"/>
  <c r="E54" i="25" s="1"/>
  <c r="E57" i="25" s="1"/>
  <c r="E60" i="25" s="1"/>
  <c r="D48" i="25"/>
  <c r="C48" i="25"/>
  <c r="AA33" i="25"/>
  <c r="Z33" i="25"/>
  <c r="Y33" i="25"/>
  <c r="X33" i="25"/>
  <c r="X49" i="25" s="1"/>
  <c r="W33" i="25"/>
  <c r="V33" i="25"/>
  <c r="V49" i="25" s="1"/>
  <c r="V52" i="25" s="1"/>
  <c r="V54" i="25" s="1"/>
  <c r="V57" i="25" s="1"/>
  <c r="V60" i="25" s="1"/>
  <c r="U33" i="25"/>
  <c r="T33" i="25"/>
  <c r="T49" i="25" s="1"/>
  <c r="T52" i="25" s="1"/>
  <c r="T54" i="25" s="1"/>
  <c r="T57" i="25" s="1"/>
  <c r="T60" i="25" s="1"/>
  <c r="S33" i="25"/>
  <c r="R33" i="25"/>
  <c r="Q33" i="25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N33" i="25"/>
  <c r="N49" i="25" s="1"/>
  <c r="N52" i="25" s="1"/>
  <c r="N54" i="25" s="1"/>
  <c r="N57" i="25" s="1"/>
  <c r="N60" i="25" s="1"/>
  <c r="M33" i="25"/>
  <c r="L33" i="25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H33" i="25"/>
  <c r="G33" i="25"/>
  <c r="F33" i="25"/>
  <c r="E33" i="25"/>
  <c r="D33" i="25"/>
  <c r="C33" i="25"/>
  <c r="W52" i="26"/>
  <c r="W54" i="26" s="1"/>
  <c r="W57" i="26" s="1"/>
  <c r="W60" i="26" s="1"/>
  <c r="G52" i="26"/>
  <c r="G54" i="26" s="1"/>
  <c r="G57" i="26" s="1"/>
  <c r="G60" i="26" s="1"/>
  <c r="C52" i="26"/>
  <c r="C54" i="26" s="1"/>
  <c r="C57" i="26" s="1"/>
  <c r="C60" i="26" s="1"/>
  <c r="X49" i="26"/>
  <c r="W49" i="26"/>
  <c r="O49" i="26"/>
  <c r="O52" i="26" s="1"/>
  <c r="O54" i="26" s="1"/>
  <c r="O57" i="26" s="1"/>
  <c r="O60" i="26" s="1"/>
  <c r="L49" i="26"/>
  <c r="L52" i="26" s="1"/>
  <c r="L54" i="26" s="1"/>
  <c r="L57" i="26" s="1"/>
  <c r="L60" i="26" s="1"/>
  <c r="G49" i="26"/>
  <c r="D49" i="26"/>
  <c r="D52" i="26" s="1"/>
  <c r="D54" i="26" s="1"/>
  <c r="D57" i="26" s="1"/>
  <c r="D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M49" i="26" s="1"/>
  <c r="M52" i="26" s="1"/>
  <c r="M54" i="26" s="1"/>
  <c r="M57" i="26" s="1"/>
  <c r="M60" i="26" s="1"/>
  <c r="L48" i="26"/>
  <c r="K48" i="26"/>
  <c r="J48" i="26"/>
  <c r="I48" i="26"/>
  <c r="H48" i="26"/>
  <c r="G48" i="26"/>
  <c r="F48" i="26"/>
  <c r="E48" i="26"/>
  <c r="E49" i="26" s="1"/>
  <c r="E52" i="26" s="1"/>
  <c r="E54" i="26" s="1"/>
  <c r="E57" i="26" s="1"/>
  <c r="E60" i="26" s="1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Z33" i="26" s="1"/>
  <c r="W33" i="26"/>
  <c r="V33" i="26"/>
  <c r="V49" i="26" s="1"/>
  <c r="V52" i="26" s="1"/>
  <c r="V54" i="26" s="1"/>
  <c r="V57" i="26" s="1"/>
  <c r="V60" i="26" s="1"/>
  <c r="U33" i="26"/>
  <c r="T33" i="26"/>
  <c r="T49" i="26" s="1"/>
  <c r="T52" i="26" s="1"/>
  <c r="T54" i="26" s="1"/>
  <c r="T57" i="26" s="1"/>
  <c r="T60" i="26" s="1"/>
  <c r="S33" i="26"/>
  <c r="R33" i="26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N33" i="26"/>
  <c r="M33" i="26"/>
  <c r="L33" i="26"/>
  <c r="K33" i="26"/>
  <c r="K49" i="26" s="1"/>
  <c r="K52" i="26" s="1"/>
  <c r="K54" i="26" s="1"/>
  <c r="K57" i="26" s="1"/>
  <c r="K60" i="26" s="1"/>
  <c r="J33" i="26"/>
  <c r="I33" i="26"/>
  <c r="H33" i="26"/>
  <c r="H49" i="26" s="1"/>
  <c r="H52" i="26" s="1"/>
  <c r="H54" i="26" s="1"/>
  <c r="H57" i="26" s="1"/>
  <c r="H60" i="26" s="1"/>
  <c r="G33" i="26"/>
  <c r="F33" i="26"/>
  <c r="E33" i="26"/>
  <c r="D33" i="26"/>
  <c r="C33" i="26"/>
  <c r="C49" i="26" s="1"/>
  <c r="P57" i="27"/>
  <c r="P60" i="27" s="1"/>
  <c r="AA49" i="27"/>
  <c r="AA52" i="27" s="1"/>
  <c r="AA54" i="27" s="1"/>
  <c r="AA57" i="27" s="1"/>
  <c r="AA60" i="27" s="1"/>
  <c r="N49" i="27"/>
  <c r="N52" i="27" s="1"/>
  <c r="N54" i="27" s="1"/>
  <c r="N57" i="27" s="1"/>
  <c r="N60" i="27" s="1"/>
  <c r="K49" i="27"/>
  <c r="K52" i="27" s="1"/>
  <c r="K54" i="27" s="1"/>
  <c r="K57" i="27" s="1"/>
  <c r="K60" i="27" s="1"/>
  <c r="C49" i="27"/>
  <c r="C52" i="27" s="1"/>
  <c r="C54" i="27" s="1"/>
  <c r="C57" i="27" s="1"/>
  <c r="C60" i="27" s="1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O49" i="27" s="1"/>
  <c r="O52" i="27" s="1"/>
  <c r="O54" i="27" s="1"/>
  <c r="O57" i="27" s="1"/>
  <c r="O60" i="27" s="1"/>
  <c r="N48" i="27"/>
  <c r="M48" i="27"/>
  <c r="L48" i="27"/>
  <c r="L49" i="27" s="1"/>
  <c r="L52" i="27" s="1"/>
  <c r="L54" i="27" s="1"/>
  <c r="L57" i="27" s="1"/>
  <c r="L60" i="27" s="1"/>
  <c r="K48" i="27"/>
  <c r="J48" i="27"/>
  <c r="I48" i="27"/>
  <c r="H48" i="27"/>
  <c r="G48" i="27"/>
  <c r="F48" i="27"/>
  <c r="F49" i="27" s="1"/>
  <c r="F52" i="27" s="1"/>
  <c r="F54" i="27" s="1"/>
  <c r="F57" i="27" s="1"/>
  <c r="F60" i="27" s="1"/>
  <c r="E48" i="27"/>
  <c r="D48" i="27"/>
  <c r="C48" i="27"/>
  <c r="AA33" i="27"/>
  <c r="Y33" i="27"/>
  <c r="Y49" i="27" s="1"/>
  <c r="Y52" i="27" s="1"/>
  <c r="Y54" i="27" s="1"/>
  <c r="Y57" i="27" s="1"/>
  <c r="Y60" i="27" s="1"/>
  <c r="X33" i="27"/>
  <c r="W33" i="27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S33" i="27"/>
  <c r="S49" i="27" s="1"/>
  <c r="S52" i="27" s="1"/>
  <c r="S54" i="27" s="1"/>
  <c r="S57" i="27" s="1"/>
  <c r="S60" i="27" s="1"/>
  <c r="R33" i="27"/>
  <c r="Q33" i="27"/>
  <c r="P33" i="27"/>
  <c r="P49" i="27" s="1"/>
  <c r="P52" i="27" s="1"/>
  <c r="P54" i="27" s="1"/>
  <c r="O33" i="27"/>
  <c r="N33" i="27"/>
  <c r="M33" i="27"/>
  <c r="L33" i="27"/>
  <c r="K33" i="27"/>
  <c r="J33" i="27"/>
  <c r="J49" i="27" s="1"/>
  <c r="J52" i="27" s="1"/>
  <c r="J54" i="27" s="1"/>
  <c r="J57" i="27" s="1"/>
  <c r="J60" i="27" s="1"/>
  <c r="I33" i="27"/>
  <c r="H33" i="27"/>
  <c r="G33" i="27"/>
  <c r="G49" i="27" s="1"/>
  <c r="G52" i="27" s="1"/>
  <c r="G54" i="27" s="1"/>
  <c r="G57" i="27" s="1"/>
  <c r="G60" i="27" s="1"/>
  <c r="F33" i="27"/>
  <c r="E33" i="27"/>
  <c r="D33" i="27"/>
  <c r="C33" i="27"/>
  <c r="Q52" i="28"/>
  <c r="Q54" i="28" s="1"/>
  <c r="Q57" i="28" s="1"/>
  <c r="Q60" i="28" s="1"/>
  <c r="U49" i="28"/>
  <c r="U52" i="28" s="1"/>
  <c r="U54" i="28" s="1"/>
  <c r="U57" i="28" s="1"/>
  <c r="U60" i="28" s="1"/>
  <c r="R49" i="28"/>
  <c r="R52" i="28" s="1"/>
  <c r="R54" i="28" s="1"/>
  <c r="R57" i="28" s="1"/>
  <c r="R60" i="28" s="1"/>
  <c r="J49" i="28"/>
  <c r="J52" i="28" s="1"/>
  <c r="J54" i="28" s="1"/>
  <c r="J57" i="28" s="1"/>
  <c r="J60" i="28" s="1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K49" i="28" s="1"/>
  <c r="K52" i="28" s="1"/>
  <c r="K54" i="28" s="1"/>
  <c r="K57" i="28" s="1"/>
  <c r="K60" i="28" s="1"/>
  <c r="J48" i="28"/>
  <c r="I48" i="28"/>
  <c r="H48" i="28"/>
  <c r="G48" i="28"/>
  <c r="F48" i="28"/>
  <c r="E48" i="28"/>
  <c r="D48" i="28"/>
  <c r="C48" i="28"/>
  <c r="C49" i="28" s="1"/>
  <c r="C52" i="28" s="1"/>
  <c r="C54" i="28" s="1"/>
  <c r="C57" i="28" s="1"/>
  <c r="C60" i="28" s="1"/>
  <c r="AA33" i="28"/>
  <c r="Y33" i="28"/>
  <c r="X33" i="28"/>
  <c r="W33" i="28"/>
  <c r="W49" i="28" s="1"/>
  <c r="W52" i="28" s="1"/>
  <c r="W54" i="28" s="1"/>
  <c r="W57" i="28" s="1"/>
  <c r="W60" i="28" s="1"/>
  <c r="V33" i="28"/>
  <c r="U33" i="28"/>
  <c r="T33" i="28"/>
  <c r="T49" i="28" s="1"/>
  <c r="T52" i="28" s="1"/>
  <c r="T54" i="28" s="1"/>
  <c r="T57" i="28" s="1"/>
  <c r="T60" i="28" s="1"/>
  <c r="S33" i="28"/>
  <c r="R33" i="28"/>
  <c r="Q33" i="28"/>
  <c r="Q49" i="28" s="1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K33" i="28"/>
  <c r="J33" i="28"/>
  <c r="I33" i="28"/>
  <c r="H33" i="28"/>
  <c r="H49" i="28" s="1"/>
  <c r="H52" i="28" s="1"/>
  <c r="H54" i="28" s="1"/>
  <c r="H57" i="28" s="1"/>
  <c r="H60" i="28" s="1"/>
  <c r="G33" i="28"/>
  <c r="F33" i="28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D49" i="29"/>
  <c r="D52" i="29" s="1"/>
  <c r="D54" i="29" s="1"/>
  <c r="D57" i="29" s="1"/>
  <c r="D60" i="29" s="1"/>
  <c r="AA48" i="29"/>
  <c r="Y48" i="29"/>
  <c r="X48" i="29"/>
  <c r="Z48" i="29" s="1"/>
  <c r="W48" i="29"/>
  <c r="V48" i="29"/>
  <c r="U48" i="29"/>
  <c r="T48" i="29"/>
  <c r="S48" i="29"/>
  <c r="R48" i="29"/>
  <c r="R49" i="29" s="1"/>
  <c r="R52" i="29" s="1"/>
  <c r="R54" i="29" s="1"/>
  <c r="R57" i="29" s="1"/>
  <c r="R60" i="29" s="1"/>
  <c r="Q48" i="29"/>
  <c r="P48" i="29"/>
  <c r="O48" i="29"/>
  <c r="N48" i="29"/>
  <c r="M48" i="29"/>
  <c r="L48" i="29"/>
  <c r="K48" i="29"/>
  <c r="J48" i="29"/>
  <c r="I48" i="29"/>
  <c r="H48" i="29"/>
  <c r="G48" i="29"/>
  <c r="F48" i="29"/>
  <c r="F49" i="29" s="1"/>
  <c r="F52" i="29" s="1"/>
  <c r="F54" i="29" s="1"/>
  <c r="F57" i="29" s="1"/>
  <c r="F60" i="29" s="1"/>
  <c r="E48" i="29"/>
  <c r="D48" i="29"/>
  <c r="C48" i="29"/>
  <c r="AA33" i="29"/>
  <c r="Y33" i="29"/>
  <c r="Y49" i="29" s="1"/>
  <c r="Y52" i="29" s="1"/>
  <c r="Y54" i="29" s="1"/>
  <c r="Y57" i="29" s="1"/>
  <c r="Y60" i="29" s="1"/>
  <c r="X33" i="29"/>
  <c r="W33" i="29"/>
  <c r="V33" i="29"/>
  <c r="V49" i="29" s="1"/>
  <c r="V52" i="29" s="1"/>
  <c r="V54" i="29" s="1"/>
  <c r="V57" i="29" s="1"/>
  <c r="V60" i="29" s="1"/>
  <c r="U33" i="29"/>
  <c r="U49" i="29" s="1"/>
  <c r="U52" i="29" s="1"/>
  <c r="U54" i="29" s="1"/>
  <c r="U57" i="29" s="1"/>
  <c r="U60" i="29" s="1"/>
  <c r="T33" i="29"/>
  <c r="T49" i="29" s="1"/>
  <c r="T52" i="29" s="1"/>
  <c r="T54" i="29" s="1"/>
  <c r="T57" i="29" s="1"/>
  <c r="T60" i="29" s="1"/>
  <c r="S33" i="29"/>
  <c r="R33" i="29"/>
  <c r="Q33" i="29"/>
  <c r="Q49" i="29" s="1"/>
  <c r="Q52" i="29" s="1"/>
  <c r="Q54" i="29" s="1"/>
  <c r="Q57" i="29" s="1"/>
  <c r="Q60" i="29" s="1"/>
  <c r="P33" i="29"/>
  <c r="O33" i="29"/>
  <c r="N33" i="29"/>
  <c r="N49" i="29" s="1"/>
  <c r="N52" i="29" s="1"/>
  <c r="N54" i="29" s="1"/>
  <c r="N57" i="29" s="1"/>
  <c r="N60" i="29" s="1"/>
  <c r="M33" i="29"/>
  <c r="M49" i="29" s="1"/>
  <c r="M52" i="29" s="1"/>
  <c r="M54" i="29" s="1"/>
  <c r="M57" i="29" s="1"/>
  <c r="M60" i="29" s="1"/>
  <c r="L33" i="29"/>
  <c r="K33" i="29"/>
  <c r="K49" i="29" s="1"/>
  <c r="K52" i="29" s="1"/>
  <c r="K54" i="29" s="1"/>
  <c r="K57" i="29" s="1"/>
  <c r="K60" i="29" s="1"/>
  <c r="J33" i="29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F33" i="29"/>
  <c r="E33" i="29"/>
  <c r="D33" i="29"/>
  <c r="C33" i="29"/>
  <c r="AA49" i="30"/>
  <c r="AA52" i="30" s="1"/>
  <c r="AA54" i="30" s="1"/>
  <c r="AA57" i="30" s="1"/>
  <c r="AA60" i="30" s="1"/>
  <c r="AA48" i="30"/>
  <c r="Z48" i="30"/>
  <c r="Y48" i="30"/>
  <c r="X48" i="30"/>
  <c r="W48" i="30"/>
  <c r="V48" i="30"/>
  <c r="U48" i="30"/>
  <c r="T48" i="30"/>
  <c r="S48" i="30"/>
  <c r="R48" i="30"/>
  <c r="Q48" i="30"/>
  <c r="Q49" i="30" s="1"/>
  <c r="Q52" i="30" s="1"/>
  <c r="Q54" i="30" s="1"/>
  <c r="Q57" i="30" s="1"/>
  <c r="Q60" i="30" s="1"/>
  <c r="P48" i="30"/>
  <c r="O48" i="30"/>
  <c r="N48" i="30"/>
  <c r="M48" i="30"/>
  <c r="M49" i="30" s="1"/>
  <c r="M52" i="30" s="1"/>
  <c r="M54" i="30" s="1"/>
  <c r="M57" i="30" s="1"/>
  <c r="M60" i="30" s="1"/>
  <c r="L48" i="30"/>
  <c r="K48" i="30"/>
  <c r="J48" i="30"/>
  <c r="I48" i="30"/>
  <c r="I49" i="30" s="1"/>
  <c r="I52" i="30" s="1"/>
  <c r="I54" i="30" s="1"/>
  <c r="I57" i="30" s="1"/>
  <c r="I60" i="30" s="1"/>
  <c r="H48" i="30"/>
  <c r="G48" i="30"/>
  <c r="F48" i="30"/>
  <c r="E48" i="30"/>
  <c r="D48" i="30"/>
  <c r="C48" i="30"/>
  <c r="AA33" i="30"/>
  <c r="Z33" i="30"/>
  <c r="Y33" i="30"/>
  <c r="X33" i="30"/>
  <c r="X49" i="30" s="1"/>
  <c r="W33" i="30"/>
  <c r="V33" i="30"/>
  <c r="V49" i="30" s="1"/>
  <c r="V52" i="30" s="1"/>
  <c r="V54" i="30" s="1"/>
  <c r="V57" i="30" s="1"/>
  <c r="V60" i="30" s="1"/>
  <c r="U33" i="30"/>
  <c r="U49" i="30" s="1"/>
  <c r="U52" i="30" s="1"/>
  <c r="U54" i="30" s="1"/>
  <c r="U57" i="30" s="1"/>
  <c r="U60" i="30" s="1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Q33" i="30"/>
  <c r="P33" i="30"/>
  <c r="O33" i="30"/>
  <c r="O49" i="30" s="1"/>
  <c r="O52" i="30" s="1"/>
  <c r="O54" i="30" s="1"/>
  <c r="O57" i="30" s="1"/>
  <c r="O60" i="30" s="1"/>
  <c r="N33" i="30"/>
  <c r="N49" i="30" s="1"/>
  <c r="N52" i="30" s="1"/>
  <c r="N54" i="30" s="1"/>
  <c r="N57" i="30" s="1"/>
  <c r="N60" i="30" s="1"/>
  <c r="M33" i="30"/>
  <c r="L33" i="30"/>
  <c r="K33" i="30"/>
  <c r="J33" i="30"/>
  <c r="J49" i="30" s="1"/>
  <c r="J52" i="30" s="1"/>
  <c r="J54" i="30" s="1"/>
  <c r="J57" i="30" s="1"/>
  <c r="J60" i="30" s="1"/>
  <c r="I33" i="30"/>
  <c r="H33" i="30"/>
  <c r="G33" i="30"/>
  <c r="F33" i="30"/>
  <c r="E33" i="30"/>
  <c r="D33" i="30"/>
  <c r="D49" i="30" s="1"/>
  <c r="D52" i="30" s="1"/>
  <c r="D54" i="30" s="1"/>
  <c r="D57" i="30" s="1"/>
  <c r="D60" i="30" s="1"/>
  <c r="C33" i="30"/>
  <c r="N52" i="31"/>
  <c r="N54" i="31" s="1"/>
  <c r="N57" i="31" s="1"/>
  <c r="N60" i="31" s="1"/>
  <c r="AA48" i="31"/>
  <c r="Y48" i="31"/>
  <c r="X48" i="31"/>
  <c r="X49" i="31" s="1"/>
  <c r="W48" i="31"/>
  <c r="W49" i="31" s="1"/>
  <c r="W52" i="31" s="1"/>
  <c r="W54" i="31" s="1"/>
  <c r="W57" i="31" s="1"/>
  <c r="W60" i="31" s="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H49" i="31" s="1"/>
  <c r="H52" i="31" s="1"/>
  <c r="H54" i="31" s="1"/>
  <c r="H57" i="31" s="1"/>
  <c r="H60" i="31" s="1"/>
  <c r="G48" i="31"/>
  <c r="F48" i="31"/>
  <c r="E48" i="31"/>
  <c r="D48" i="31"/>
  <c r="C48" i="31"/>
  <c r="AA33" i="31"/>
  <c r="Y33" i="31"/>
  <c r="Y49" i="31" s="1"/>
  <c r="Y52" i="31" s="1"/>
  <c r="Y54" i="31" s="1"/>
  <c r="Y57" i="31" s="1"/>
  <c r="Y60" i="31" s="1"/>
  <c r="X33" i="31"/>
  <c r="W33" i="3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S33" i="31"/>
  <c r="R33" i="31"/>
  <c r="R49" i="31" s="1"/>
  <c r="R52" i="31" s="1"/>
  <c r="R54" i="31" s="1"/>
  <c r="R57" i="31" s="1"/>
  <c r="R60" i="31" s="1"/>
  <c r="Q33" i="31"/>
  <c r="P33" i="31"/>
  <c r="O33" i="31"/>
  <c r="O49" i="31" s="1"/>
  <c r="O52" i="31" s="1"/>
  <c r="O54" i="31" s="1"/>
  <c r="O57" i="31" s="1"/>
  <c r="O60" i="31" s="1"/>
  <c r="N33" i="31"/>
  <c r="N49" i="31" s="1"/>
  <c r="M33" i="31"/>
  <c r="L33" i="31"/>
  <c r="K33" i="31"/>
  <c r="K49" i="31" s="1"/>
  <c r="K52" i="31" s="1"/>
  <c r="K54" i="31" s="1"/>
  <c r="K57" i="31" s="1"/>
  <c r="K60" i="31" s="1"/>
  <c r="J33" i="31"/>
  <c r="I33" i="31"/>
  <c r="I49" i="31" s="1"/>
  <c r="I52" i="31" s="1"/>
  <c r="I54" i="31" s="1"/>
  <c r="I57" i="31" s="1"/>
  <c r="I60" i="31" s="1"/>
  <c r="H33" i="31"/>
  <c r="G33" i="31"/>
  <c r="F33" i="31"/>
  <c r="E33" i="31"/>
  <c r="E49" i="31" s="1"/>
  <c r="E52" i="31" s="1"/>
  <c r="E54" i="31" s="1"/>
  <c r="E57" i="31" s="1"/>
  <c r="E60" i="31" s="1"/>
  <c r="D33" i="31"/>
  <c r="C33" i="31"/>
  <c r="C49" i="31" s="1"/>
  <c r="C52" i="31" s="1"/>
  <c r="C54" i="31" s="1"/>
  <c r="C57" i="31" s="1"/>
  <c r="C60" i="31" s="1"/>
  <c r="N49" i="1"/>
  <c r="N52" i="1" s="1"/>
  <c r="N54" i="1" s="1"/>
  <c r="N57" i="1" s="1"/>
  <c r="N60" i="1" s="1"/>
  <c r="J49" i="1"/>
  <c r="J52" i="1" s="1"/>
  <c r="J54" i="1" s="1"/>
  <c r="J57" i="1" s="1"/>
  <c r="J60" i="1" s="1"/>
  <c r="AA48" i="1"/>
  <c r="Y48" i="1"/>
  <c r="Y49" i="1" s="1"/>
  <c r="Y52" i="1" s="1"/>
  <c r="Y54" i="1" s="1"/>
  <c r="Y57" i="1" s="1"/>
  <c r="Y60" i="1" s="1"/>
  <c r="X48" i="1"/>
  <c r="W48" i="1"/>
  <c r="V48" i="1"/>
  <c r="V49" i="1" s="1"/>
  <c r="V52" i="1" s="1"/>
  <c r="V54" i="1" s="1"/>
  <c r="V57" i="1" s="1"/>
  <c r="V60" i="1" s="1"/>
  <c r="U48" i="1"/>
  <c r="T48" i="1"/>
  <c r="S48" i="1"/>
  <c r="R48" i="1"/>
  <c r="Q48" i="1"/>
  <c r="Q49" i="1" s="1"/>
  <c r="Q52" i="1" s="1"/>
  <c r="Q54" i="1" s="1"/>
  <c r="Q57" i="1" s="1"/>
  <c r="Q60" i="1" s="1"/>
  <c r="P48" i="1"/>
  <c r="O48" i="1"/>
  <c r="O49" i="1" s="1"/>
  <c r="O52" i="1" s="1"/>
  <c r="O54" i="1" s="1"/>
  <c r="O57" i="1" s="1"/>
  <c r="O60" i="1" s="1"/>
  <c r="N48" i="1"/>
  <c r="M48" i="1"/>
  <c r="L48" i="1"/>
  <c r="K48" i="1"/>
  <c r="J48" i="1"/>
  <c r="I48" i="1"/>
  <c r="H48" i="1"/>
  <c r="G48" i="1"/>
  <c r="G49" i="1" s="1"/>
  <c r="G52" i="1" s="1"/>
  <c r="G54" i="1" s="1"/>
  <c r="G57" i="1" s="1"/>
  <c r="G60" i="1" s="1"/>
  <c r="F48" i="1"/>
  <c r="E48" i="1"/>
  <c r="D48" i="1"/>
  <c r="C48" i="1"/>
  <c r="AA33" i="1"/>
  <c r="Y33" i="1"/>
  <c r="X33" i="1"/>
  <c r="X49" i="1" s="1"/>
  <c r="W33" i="1"/>
  <c r="V33" i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P33" i="1"/>
  <c r="O33" i="1"/>
  <c r="N33" i="1"/>
  <c r="M33" i="1"/>
  <c r="L33" i="1"/>
  <c r="L49" i="1" s="1"/>
  <c r="L52" i="1" s="1"/>
  <c r="L54" i="1" s="1"/>
  <c r="L57" i="1" s="1"/>
  <c r="L60" i="1" s="1"/>
  <c r="K33" i="1"/>
  <c r="J33" i="1"/>
  <c r="I33" i="1"/>
  <c r="H33" i="1"/>
  <c r="H49" i="1" s="1"/>
  <c r="H52" i="1" s="1"/>
  <c r="H54" i="1" s="1"/>
  <c r="H57" i="1" s="1"/>
  <c r="H60" i="1" s="1"/>
  <c r="G33" i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C33" i="1"/>
  <c r="Z33" i="23" l="1"/>
  <c r="V49" i="23"/>
  <c r="V52" i="23" s="1"/>
  <c r="V54" i="23" s="1"/>
  <c r="V57" i="23" s="1"/>
  <c r="V60" i="23" s="1"/>
  <c r="G49" i="19"/>
  <c r="G52" i="19" s="1"/>
  <c r="G54" i="19" s="1"/>
  <c r="G57" i="19" s="1"/>
  <c r="G60" i="19" s="1"/>
  <c r="R49" i="12"/>
  <c r="R52" i="12" s="1"/>
  <c r="R54" i="12" s="1"/>
  <c r="R57" i="12" s="1"/>
  <c r="R60" i="12" s="1"/>
  <c r="L49" i="5"/>
  <c r="L52" i="5" s="1"/>
  <c r="L54" i="5" s="1"/>
  <c r="L57" i="5" s="1"/>
  <c r="L60" i="5" s="1"/>
  <c r="S49" i="2"/>
  <c r="S52" i="2" s="1"/>
  <c r="S54" i="2" s="1"/>
  <c r="S57" i="2" s="1"/>
  <c r="S60" i="2" s="1"/>
  <c r="G49" i="30"/>
  <c r="G52" i="30" s="1"/>
  <c r="G54" i="30" s="1"/>
  <c r="G57" i="30" s="1"/>
  <c r="G60" i="30" s="1"/>
  <c r="W49" i="23"/>
  <c r="W52" i="23" s="1"/>
  <c r="W54" i="23" s="1"/>
  <c r="W57" i="23" s="1"/>
  <c r="W60" i="23" s="1"/>
  <c r="K49" i="22"/>
  <c r="K52" i="22" s="1"/>
  <c r="K54" i="22" s="1"/>
  <c r="K57" i="22" s="1"/>
  <c r="K60" i="22" s="1"/>
  <c r="P49" i="21"/>
  <c r="P52" i="21" s="1"/>
  <c r="P54" i="21" s="1"/>
  <c r="P57" i="21" s="1"/>
  <c r="P60" i="21" s="1"/>
  <c r="V49" i="20"/>
  <c r="V52" i="20" s="1"/>
  <c r="V54" i="20" s="1"/>
  <c r="V57" i="20" s="1"/>
  <c r="V60" i="20" s="1"/>
  <c r="T49" i="17"/>
  <c r="T52" i="17" s="1"/>
  <c r="T54" i="17" s="1"/>
  <c r="T57" i="17" s="1"/>
  <c r="T60" i="17" s="1"/>
  <c r="L49" i="14"/>
  <c r="L52" i="14" s="1"/>
  <c r="L54" i="14" s="1"/>
  <c r="L57" i="14" s="1"/>
  <c r="L60" i="14" s="1"/>
  <c r="Q49" i="13"/>
  <c r="Q52" i="13" s="1"/>
  <c r="Q54" i="13" s="1"/>
  <c r="Q57" i="13" s="1"/>
  <c r="Q60" i="13" s="1"/>
  <c r="S49" i="12"/>
  <c r="S52" i="12" s="1"/>
  <c r="S54" i="12" s="1"/>
  <c r="S57" i="12" s="1"/>
  <c r="S60" i="12" s="1"/>
  <c r="I49" i="10"/>
  <c r="I52" i="10" s="1"/>
  <c r="I54" i="10" s="1"/>
  <c r="I57" i="10" s="1"/>
  <c r="I60" i="10" s="1"/>
  <c r="O49" i="9"/>
  <c r="O52" i="9" s="1"/>
  <c r="O54" i="9" s="1"/>
  <c r="O57" i="9" s="1"/>
  <c r="O60" i="9" s="1"/>
  <c r="D49" i="8"/>
  <c r="D52" i="8" s="1"/>
  <c r="D54" i="8" s="1"/>
  <c r="D57" i="8" s="1"/>
  <c r="D60" i="8" s="1"/>
  <c r="Z33" i="8"/>
  <c r="G49" i="7"/>
  <c r="G52" i="7" s="1"/>
  <c r="G54" i="7" s="1"/>
  <c r="G57" i="7" s="1"/>
  <c r="G60" i="7" s="1"/>
  <c r="Z33" i="5"/>
  <c r="S49" i="31"/>
  <c r="S52" i="31" s="1"/>
  <c r="S54" i="31" s="1"/>
  <c r="S57" i="31" s="1"/>
  <c r="S60" i="31" s="1"/>
  <c r="H49" i="30"/>
  <c r="H52" i="30" s="1"/>
  <c r="H54" i="30" s="1"/>
  <c r="H57" i="30" s="1"/>
  <c r="H60" i="30" s="1"/>
  <c r="H49" i="27"/>
  <c r="H52" i="27" s="1"/>
  <c r="H54" i="27" s="1"/>
  <c r="H57" i="27" s="1"/>
  <c r="H60" i="27" s="1"/>
  <c r="I49" i="26"/>
  <c r="I52" i="26" s="1"/>
  <c r="I54" i="26" s="1"/>
  <c r="I57" i="26" s="1"/>
  <c r="I60" i="26" s="1"/>
  <c r="O49" i="24"/>
  <c r="O52" i="24" s="1"/>
  <c r="O54" i="24" s="1"/>
  <c r="O57" i="24" s="1"/>
  <c r="O60" i="24" s="1"/>
  <c r="H49" i="19"/>
  <c r="H52" i="19" s="1"/>
  <c r="H54" i="19" s="1"/>
  <c r="H57" i="19" s="1"/>
  <c r="H60" i="19" s="1"/>
  <c r="AA49" i="16"/>
  <c r="AA52" i="16" s="1"/>
  <c r="AA54" i="16" s="1"/>
  <c r="AA57" i="16" s="1"/>
  <c r="AA60" i="16" s="1"/>
  <c r="K49" i="15"/>
  <c r="K52" i="15" s="1"/>
  <c r="K54" i="15" s="1"/>
  <c r="K57" i="15" s="1"/>
  <c r="K60" i="15" s="1"/>
  <c r="R49" i="4"/>
  <c r="R52" i="4" s="1"/>
  <c r="R54" i="4" s="1"/>
  <c r="R57" i="4" s="1"/>
  <c r="R60" i="4" s="1"/>
  <c r="S49" i="3"/>
  <c r="S52" i="3" s="1"/>
  <c r="S54" i="3" s="1"/>
  <c r="S57" i="3" s="1"/>
  <c r="S60" i="3" s="1"/>
  <c r="T49" i="2"/>
  <c r="T52" i="2" s="1"/>
  <c r="T54" i="2" s="1"/>
  <c r="T57" i="2" s="1"/>
  <c r="T60" i="2" s="1"/>
  <c r="T49" i="31"/>
  <c r="T52" i="31" s="1"/>
  <c r="T54" i="31" s="1"/>
  <c r="T57" i="31" s="1"/>
  <c r="T60" i="31" s="1"/>
  <c r="S49" i="29"/>
  <c r="S52" i="29" s="1"/>
  <c r="S54" i="29" s="1"/>
  <c r="S57" i="29" s="1"/>
  <c r="S60" i="29" s="1"/>
  <c r="Y49" i="28"/>
  <c r="Y52" i="28" s="1"/>
  <c r="Y54" i="28" s="1"/>
  <c r="Y57" i="28" s="1"/>
  <c r="Y60" i="28" s="1"/>
  <c r="I49" i="27"/>
  <c r="I52" i="27" s="1"/>
  <c r="I54" i="27" s="1"/>
  <c r="I57" i="27" s="1"/>
  <c r="I60" i="27" s="1"/>
  <c r="J49" i="26"/>
  <c r="J52" i="26" s="1"/>
  <c r="J54" i="26" s="1"/>
  <c r="J57" i="26" s="1"/>
  <c r="J60" i="26" s="1"/>
  <c r="L49" i="22"/>
  <c r="L52" i="22" s="1"/>
  <c r="L54" i="22" s="1"/>
  <c r="L57" i="22" s="1"/>
  <c r="L60" i="22" s="1"/>
  <c r="O49" i="21"/>
  <c r="O52" i="21" s="1"/>
  <c r="O54" i="21" s="1"/>
  <c r="O57" i="21" s="1"/>
  <c r="O60" i="21" s="1"/>
  <c r="P49" i="18"/>
  <c r="P52" i="18" s="1"/>
  <c r="P54" i="18" s="1"/>
  <c r="P57" i="18" s="1"/>
  <c r="P60" i="18" s="1"/>
  <c r="U49" i="17"/>
  <c r="U52" i="17" s="1"/>
  <c r="U54" i="17" s="1"/>
  <c r="U57" i="17" s="1"/>
  <c r="U60" i="17" s="1"/>
  <c r="L49" i="15"/>
  <c r="L52" i="15" s="1"/>
  <c r="L54" i="15" s="1"/>
  <c r="L57" i="15" s="1"/>
  <c r="L60" i="15" s="1"/>
  <c r="M49" i="14"/>
  <c r="M52" i="14" s="1"/>
  <c r="M54" i="14" s="1"/>
  <c r="M57" i="14" s="1"/>
  <c r="M60" i="14" s="1"/>
  <c r="K49" i="14"/>
  <c r="K52" i="14" s="1"/>
  <c r="K54" i="14" s="1"/>
  <c r="K57" i="14" s="1"/>
  <c r="K60" i="14" s="1"/>
  <c r="R49" i="13"/>
  <c r="R52" i="13" s="1"/>
  <c r="R54" i="13" s="1"/>
  <c r="R57" i="13" s="1"/>
  <c r="R60" i="13" s="1"/>
  <c r="T49" i="12"/>
  <c r="T52" i="12" s="1"/>
  <c r="T54" i="12" s="1"/>
  <c r="T57" i="12" s="1"/>
  <c r="T60" i="12" s="1"/>
  <c r="G49" i="11"/>
  <c r="G52" i="11" s="1"/>
  <c r="G54" i="11" s="1"/>
  <c r="G57" i="11" s="1"/>
  <c r="G60" i="11" s="1"/>
  <c r="E49" i="8"/>
  <c r="E52" i="8" s="1"/>
  <c r="E54" i="8" s="1"/>
  <c r="E57" i="8" s="1"/>
  <c r="E60" i="8" s="1"/>
  <c r="H49" i="7"/>
  <c r="H52" i="7" s="1"/>
  <c r="H54" i="7" s="1"/>
  <c r="H57" i="7" s="1"/>
  <c r="H60" i="7" s="1"/>
  <c r="I49" i="6"/>
  <c r="I52" i="6" s="1"/>
  <c r="I54" i="6" s="1"/>
  <c r="I57" i="6" s="1"/>
  <c r="I60" i="6" s="1"/>
  <c r="S49" i="4"/>
  <c r="S52" i="4" s="1"/>
  <c r="S54" i="4" s="1"/>
  <c r="S57" i="4" s="1"/>
  <c r="S60" i="4" s="1"/>
  <c r="T49" i="3"/>
  <c r="T52" i="3" s="1"/>
  <c r="T54" i="3" s="1"/>
  <c r="T57" i="3" s="1"/>
  <c r="T60" i="3" s="1"/>
  <c r="U49" i="2"/>
  <c r="U52" i="2" s="1"/>
  <c r="U54" i="2" s="1"/>
  <c r="U57" i="2" s="1"/>
  <c r="U60" i="2" s="1"/>
  <c r="V49" i="12"/>
  <c r="V52" i="12" s="1"/>
  <c r="V54" i="12" s="1"/>
  <c r="V57" i="12" s="1"/>
  <c r="V60" i="12" s="1"/>
  <c r="W49" i="2"/>
  <c r="W52" i="2" s="1"/>
  <c r="W54" i="2" s="1"/>
  <c r="W57" i="2" s="1"/>
  <c r="W60" i="2" s="1"/>
  <c r="L49" i="30"/>
  <c r="L52" i="30" s="1"/>
  <c r="L54" i="30" s="1"/>
  <c r="L57" i="30" s="1"/>
  <c r="L60" i="30" s="1"/>
  <c r="F49" i="28"/>
  <c r="F52" i="28" s="1"/>
  <c r="F54" i="28" s="1"/>
  <c r="F57" i="28" s="1"/>
  <c r="F60" i="28" s="1"/>
  <c r="AA49" i="28"/>
  <c r="AA52" i="28" s="1"/>
  <c r="AA54" i="28" s="1"/>
  <c r="AA57" i="28" s="1"/>
  <c r="AA60" i="28" s="1"/>
  <c r="L49" i="25"/>
  <c r="L52" i="25" s="1"/>
  <c r="L54" i="25" s="1"/>
  <c r="L57" i="25" s="1"/>
  <c r="L60" i="25" s="1"/>
  <c r="S49" i="24"/>
  <c r="S52" i="24" s="1"/>
  <c r="S54" i="24" s="1"/>
  <c r="S57" i="24" s="1"/>
  <c r="S60" i="24" s="1"/>
  <c r="AA49" i="23"/>
  <c r="AA52" i="23" s="1"/>
  <c r="AA54" i="23" s="1"/>
  <c r="AA57" i="23" s="1"/>
  <c r="AA60" i="23" s="1"/>
  <c r="O49" i="22"/>
  <c r="O52" i="22" s="1"/>
  <c r="O54" i="22" s="1"/>
  <c r="O57" i="22" s="1"/>
  <c r="O60" i="22" s="1"/>
  <c r="T49" i="21"/>
  <c r="T52" i="21" s="1"/>
  <c r="T54" i="21" s="1"/>
  <c r="T57" i="21" s="1"/>
  <c r="T60" i="21" s="1"/>
  <c r="D49" i="20"/>
  <c r="D52" i="20" s="1"/>
  <c r="D54" i="20" s="1"/>
  <c r="D57" i="20" s="1"/>
  <c r="D60" i="20" s="1"/>
  <c r="AA49" i="20"/>
  <c r="AA52" i="20" s="1"/>
  <c r="AA54" i="20" s="1"/>
  <c r="AA57" i="20" s="1"/>
  <c r="AA60" i="20" s="1"/>
  <c r="L49" i="19"/>
  <c r="L52" i="19" s="1"/>
  <c r="L54" i="19" s="1"/>
  <c r="L57" i="19" s="1"/>
  <c r="L60" i="19" s="1"/>
  <c r="S49" i="18"/>
  <c r="S52" i="18" s="1"/>
  <c r="S54" i="18" s="1"/>
  <c r="S57" i="18" s="1"/>
  <c r="S60" i="18" s="1"/>
  <c r="X49" i="15"/>
  <c r="U49" i="13"/>
  <c r="U52" i="13" s="1"/>
  <c r="U54" i="13" s="1"/>
  <c r="U57" i="13" s="1"/>
  <c r="U60" i="13" s="1"/>
  <c r="J49" i="11"/>
  <c r="J52" i="11" s="1"/>
  <c r="J54" i="11" s="1"/>
  <c r="J57" i="11" s="1"/>
  <c r="J60" i="11" s="1"/>
  <c r="M49" i="10"/>
  <c r="M52" i="10" s="1"/>
  <c r="M54" i="10" s="1"/>
  <c r="M57" i="10" s="1"/>
  <c r="M60" i="10" s="1"/>
  <c r="S49" i="9"/>
  <c r="S52" i="9" s="1"/>
  <c r="S54" i="9" s="1"/>
  <c r="S57" i="9" s="1"/>
  <c r="S60" i="9" s="1"/>
  <c r="L49" i="6"/>
  <c r="L52" i="6" s="1"/>
  <c r="L54" i="6" s="1"/>
  <c r="L57" i="6" s="1"/>
  <c r="L60" i="6" s="1"/>
  <c r="J49" i="6"/>
  <c r="J52" i="6" s="1"/>
  <c r="J54" i="6" s="1"/>
  <c r="J57" i="6" s="1"/>
  <c r="J60" i="6" s="1"/>
  <c r="K49" i="1"/>
  <c r="K52" i="1" s="1"/>
  <c r="K54" i="1" s="1"/>
  <c r="K57" i="1" s="1"/>
  <c r="K60" i="1" s="1"/>
  <c r="I49" i="1"/>
  <c r="I52" i="1" s="1"/>
  <c r="I54" i="1" s="1"/>
  <c r="I57" i="1" s="1"/>
  <c r="I60" i="1" s="1"/>
  <c r="W49" i="29"/>
  <c r="W52" i="29" s="1"/>
  <c r="W54" i="29" s="1"/>
  <c r="W57" i="29" s="1"/>
  <c r="W60" i="29" s="1"/>
  <c r="G49" i="28"/>
  <c r="G52" i="28" s="1"/>
  <c r="G54" i="28" s="1"/>
  <c r="G57" i="28" s="1"/>
  <c r="G60" i="28" s="1"/>
  <c r="M49" i="27"/>
  <c r="M52" i="27" s="1"/>
  <c r="M54" i="27" s="1"/>
  <c r="M57" i="27" s="1"/>
  <c r="M60" i="27" s="1"/>
  <c r="N49" i="26"/>
  <c r="N52" i="26" s="1"/>
  <c r="N54" i="26" s="1"/>
  <c r="N57" i="26" s="1"/>
  <c r="N60" i="26" s="1"/>
  <c r="X49" i="22"/>
  <c r="Z49" i="22" s="1"/>
  <c r="U49" i="21"/>
  <c r="U52" i="21" s="1"/>
  <c r="U54" i="21" s="1"/>
  <c r="U57" i="21" s="1"/>
  <c r="U60" i="21" s="1"/>
  <c r="E49" i="20"/>
  <c r="E52" i="20" s="1"/>
  <c r="E54" i="20" s="1"/>
  <c r="E57" i="20" s="1"/>
  <c r="E60" i="20" s="1"/>
  <c r="M49" i="19"/>
  <c r="M52" i="19" s="1"/>
  <c r="M54" i="19" s="1"/>
  <c r="M57" i="19" s="1"/>
  <c r="M60" i="19" s="1"/>
  <c r="T49" i="18"/>
  <c r="T52" i="18" s="1"/>
  <c r="T54" i="18" s="1"/>
  <c r="T57" i="18" s="1"/>
  <c r="T60" i="18" s="1"/>
  <c r="C49" i="17"/>
  <c r="C52" i="17" s="1"/>
  <c r="C54" i="17" s="1"/>
  <c r="C57" i="17" s="1"/>
  <c r="C60" i="17" s="1"/>
  <c r="Z33" i="17"/>
  <c r="J49" i="16"/>
  <c r="J52" i="16" s="1"/>
  <c r="J54" i="16" s="1"/>
  <c r="J57" i="16" s="1"/>
  <c r="J60" i="16" s="1"/>
  <c r="P49" i="15"/>
  <c r="P52" i="15" s="1"/>
  <c r="P54" i="15" s="1"/>
  <c r="P57" i="15" s="1"/>
  <c r="P60" i="15" s="1"/>
  <c r="Q49" i="14"/>
  <c r="Q52" i="14" s="1"/>
  <c r="Q54" i="14" s="1"/>
  <c r="Q57" i="14" s="1"/>
  <c r="Q60" i="14" s="1"/>
  <c r="K49" i="11"/>
  <c r="K52" i="11" s="1"/>
  <c r="K54" i="11" s="1"/>
  <c r="K57" i="11" s="1"/>
  <c r="K60" i="11" s="1"/>
  <c r="N49" i="10"/>
  <c r="N52" i="10" s="1"/>
  <c r="N54" i="10" s="1"/>
  <c r="N57" i="10" s="1"/>
  <c r="N60" i="10" s="1"/>
  <c r="T49" i="9"/>
  <c r="T52" i="9" s="1"/>
  <c r="T54" i="9" s="1"/>
  <c r="T57" i="9" s="1"/>
  <c r="T60" i="9" s="1"/>
  <c r="J49" i="7"/>
  <c r="J52" i="7" s="1"/>
  <c r="J54" i="7" s="1"/>
  <c r="J57" i="7" s="1"/>
  <c r="J60" i="7" s="1"/>
  <c r="R49" i="5"/>
  <c r="R52" i="5" s="1"/>
  <c r="R54" i="5" s="1"/>
  <c r="R57" i="5" s="1"/>
  <c r="R60" i="5" s="1"/>
  <c r="C49" i="2"/>
  <c r="C52" i="2" s="1"/>
  <c r="C54" i="2" s="1"/>
  <c r="C57" i="2" s="1"/>
  <c r="C60" i="2" s="1"/>
  <c r="N49" i="22"/>
  <c r="N52" i="22" s="1"/>
  <c r="N54" i="22" s="1"/>
  <c r="N57" i="22" s="1"/>
  <c r="N60" i="22" s="1"/>
  <c r="M49" i="1"/>
  <c r="M52" i="1" s="1"/>
  <c r="M54" i="1" s="1"/>
  <c r="M57" i="1" s="1"/>
  <c r="M60" i="1" s="1"/>
  <c r="D49" i="31"/>
  <c r="D52" i="31" s="1"/>
  <c r="D54" i="31" s="1"/>
  <c r="D57" i="31" s="1"/>
  <c r="D60" i="31" s="1"/>
  <c r="AA49" i="31"/>
  <c r="AA52" i="31" s="1"/>
  <c r="AA54" i="31" s="1"/>
  <c r="AA57" i="31" s="1"/>
  <c r="AA60" i="31" s="1"/>
  <c r="C49" i="29"/>
  <c r="C52" i="29" s="1"/>
  <c r="C54" i="29" s="1"/>
  <c r="C57" i="29" s="1"/>
  <c r="C60" i="29" s="1"/>
  <c r="I49" i="28"/>
  <c r="I52" i="28" s="1"/>
  <c r="I54" i="28" s="1"/>
  <c r="I57" i="28" s="1"/>
  <c r="I60" i="28" s="1"/>
  <c r="E49" i="17"/>
  <c r="E52" i="17" s="1"/>
  <c r="E54" i="17" s="1"/>
  <c r="E57" i="17" s="1"/>
  <c r="E60" i="17" s="1"/>
  <c r="S49" i="14"/>
  <c r="S52" i="14" s="1"/>
  <c r="S54" i="14" s="1"/>
  <c r="S57" i="14" s="1"/>
  <c r="S60" i="14" s="1"/>
  <c r="Z33" i="13"/>
  <c r="Z33" i="12"/>
  <c r="P49" i="10"/>
  <c r="P52" i="10" s="1"/>
  <c r="P54" i="10" s="1"/>
  <c r="P57" i="10" s="1"/>
  <c r="P60" i="10" s="1"/>
  <c r="V49" i="9"/>
  <c r="V52" i="9" s="1"/>
  <c r="V54" i="9" s="1"/>
  <c r="V57" i="9" s="1"/>
  <c r="V60" i="9" s="1"/>
  <c r="N49" i="7"/>
  <c r="N52" i="7" s="1"/>
  <c r="N54" i="7" s="1"/>
  <c r="N57" i="7" s="1"/>
  <c r="N60" i="7" s="1"/>
  <c r="O49" i="6"/>
  <c r="O52" i="6" s="1"/>
  <c r="O54" i="6" s="1"/>
  <c r="O57" i="6" s="1"/>
  <c r="O60" i="6" s="1"/>
  <c r="C49" i="4"/>
  <c r="C52" i="4" s="1"/>
  <c r="C54" i="4" s="1"/>
  <c r="C57" i="4" s="1"/>
  <c r="C60" i="4" s="1"/>
  <c r="Z33" i="4"/>
  <c r="D49" i="3"/>
  <c r="D52" i="3" s="1"/>
  <c r="D54" i="3" s="1"/>
  <c r="D57" i="3" s="1"/>
  <c r="D60" i="3" s="1"/>
  <c r="AA49" i="3"/>
  <c r="AA52" i="3" s="1"/>
  <c r="AA54" i="3" s="1"/>
  <c r="AA57" i="3" s="1"/>
  <c r="AA60" i="3" s="1"/>
  <c r="AA49" i="2"/>
  <c r="AA52" i="2" s="1"/>
  <c r="AA54" i="2" s="1"/>
  <c r="AA57" i="2" s="1"/>
  <c r="AA60" i="2" s="1"/>
  <c r="K49" i="30"/>
  <c r="K52" i="30" s="1"/>
  <c r="K54" i="30" s="1"/>
  <c r="K57" i="30" s="1"/>
  <c r="K60" i="30" s="1"/>
  <c r="P49" i="19"/>
  <c r="P52" i="19" s="1"/>
  <c r="P54" i="19" s="1"/>
  <c r="P57" i="19" s="1"/>
  <c r="P60" i="19" s="1"/>
  <c r="Z48" i="17"/>
  <c r="M49" i="16"/>
  <c r="M52" i="16" s="1"/>
  <c r="M54" i="16" s="1"/>
  <c r="M57" i="16" s="1"/>
  <c r="M60" i="16" s="1"/>
  <c r="S49" i="15"/>
  <c r="S52" i="15" s="1"/>
  <c r="S54" i="15" s="1"/>
  <c r="S57" i="15" s="1"/>
  <c r="S60" i="15" s="1"/>
  <c r="Z48" i="4"/>
  <c r="F49" i="31"/>
  <c r="F52" i="31" s="1"/>
  <c r="F54" i="31" s="1"/>
  <c r="F57" i="31" s="1"/>
  <c r="F60" i="31" s="1"/>
  <c r="E49" i="29"/>
  <c r="E52" i="29" s="1"/>
  <c r="E54" i="29" s="1"/>
  <c r="E57" i="29" s="1"/>
  <c r="E60" i="29" s="1"/>
  <c r="Q49" i="27"/>
  <c r="Q52" i="27" s="1"/>
  <c r="Q54" i="27" s="1"/>
  <c r="Q57" i="27" s="1"/>
  <c r="Q60" i="27" s="1"/>
  <c r="R49" i="26"/>
  <c r="R52" i="26" s="1"/>
  <c r="R54" i="26" s="1"/>
  <c r="R57" i="26" s="1"/>
  <c r="R60" i="26" s="1"/>
  <c r="T49" i="22"/>
  <c r="T52" i="22" s="1"/>
  <c r="T54" i="22" s="1"/>
  <c r="T57" i="22" s="1"/>
  <c r="T60" i="22" s="1"/>
  <c r="M49" i="8"/>
  <c r="M52" i="8" s="1"/>
  <c r="M54" i="8" s="1"/>
  <c r="M57" i="8" s="1"/>
  <c r="M60" i="8" s="1"/>
  <c r="G49" i="2"/>
  <c r="G52" i="2" s="1"/>
  <c r="G54" i="2" s="1"/>
  <c r="G57" i="2" s="1"/>
  <c r="G60" i="2" s="1"/>
  <c r="P49" i="30"/>
  <c r="P52" i="30" s="1"/>
  <c r="P54" i="30" s="1"/>
  <c r="P57" i="30" s="1"/>
  <c r="P60" i="30" s="1"/>
  <c r="X49" i="24"/>
  <c r="Z49" i="24" s="1"/>
  <c r="F49" i="12"/>
  <c r="F52" i="12" s="1"/>
  <c r="F54" i="12" s="1"/>
  <c r="F57" i="12" s="1"/>
  <c r="F60" i="12" s="1"/>
  <c r="O49" i="11"/>
  <c r="O52" i="11" s="1"/>
  <c r="O54" i="11" s="1"/>
  <c r="O57" i="11" s="1"/>
  <c r="O60" i="11" s="1"/>
  <c r="P49" i="1"/>
  <c r="P52" i="1" s="1"/>
  <c r="P54" i="1" s="1"/>
  <c r="P57" i="1" s="1"/>
  <c r="P60" i="1" s="1"/>
  <c r="G49" i="31"/>
  <c r="G52" i="31" s="1"/>
  <c r="G54" i="31" s="1"/>
  <c r="G57" i="31" s="1"/>
  <c r="G60" i="31" s="1"/>
  <c r="R49" i="30"/>
  <c r="R52" i="30" s="1"/>
  <c r="R54" i="30" s="1"/>
  <c r="R57" i="30" s="1"/>
  <c r="R60" i="30" s="1"/>
  <c r="AA49" i="29"/>
  <c r="AA52" i="29" s="1"/>
  <c r="AA54" i="29" s="1"/>
  <c r="AA57" i="29" s="1"/>
  <c r="AA60" i="29" s="1"/>
  <c r="L49" i="28"/>
  <c r="L52" i="28" s="1"/>
  <c r="L54" i="28" s="1"/>
  <c r="L57" i="28" s="1"/>
  <c r="L60" i="28" s="1"/>
  <c r="R49" i="27"/>
  <c r="R52" i="27" s="1"/>
  <c r="R54" i="27" s="1"/>
  <c r="R57" i="27" s="1"/>
  <c r="R60" i="27" s="1"/>
  <c r="S49" i="26"/>
  <c r="S52" i="26" s="1"/>
  <c r="S54" i="26" s="1"/>
  <c r="S57" i="26" s="1"/>
  <c r="S60" i="26" s="1"/>
  <c r="R49" i="25"/>
  <c r="R52" i="25" s="1"/>
  <c r="R54" i="25" s="1"/>
  <c r="R57" i="25" s="1"/>
  <c r="R60" i="25" s="1"/>
  <c r="C49" i="24"/>
  <c r="C52" i="24" s="1"/>
  <c r="C54" i="24" s="1"/>
  <c r="C57" i="24" s="1"/>
  <c r="C60" i="24" s="1"/>
  <c r="Y49" i="24"/>
  <c r="Y52" i="24" s="1"/>
  <c r="Y54" i="24" s="1"/>
  <c r="Y57" i="24" s="1"/>
  <c r="Y60" i="24" s="1"/>
  <c r="K49" i="23"/>
  <c r="K52" i="23" s="1"/>
  <c r="K54" i="23" s="1"/>
  <c r="K57" i="23" s="1"/>
  <c r="K60" i="23" s="1"/>
  <c r="H49" i="23"/>
  <c r="H52" i="23" s="1"/>
  <c r="H54" i="23" s="1"/>
  <c r="H57" i="23" s="1"/>
  <c r="H60" i="23" s="1"/>
  <c r="D49" i="21"/>
  <c r="D52" i="21" s="1"/>
  <c r="D54" i="21" s="1"/>
  <c r="D57" i="21" s="1"/>
  <c r="D60" i="21" s="1"/>
  <c r="AA49" i="21"/>
  <c r="AA52" i="21" s="1"/>
  <c r="AA54" i="21" s="1"/>
  <c r="AA57" i="21" s="1"/>
  <c r="AA60" i="21" s="1"/>
  <c r="H49" i="20"/>
  <c r="H52" i="20" s="1"/>
  <c r="H54" i="20" s="1"/>
  <c r="H57" i="20" s="1"/>
  <c r="H60" i="20" s="1"/>
  <c r="W49" i="18"/>
  <c r="W52" i="18" s="1"/>
  <c r="W54" i="18" s="1"/>
  <c r="W57" i="18" s="1"/>
  <c r="W60" i="18" s="1"/>
  <c r="O49" i="16"/>
  <c r="O52" i="16" s="1"/>
  <c r="O54" i="16" s="1"/>
  <c r="O57" i="16" s="1"/>
  <c r="O60" i="16" s="1"/>
  <c r="L49" i="16"/>
  <c r="L52" i="16" s="1"/>
  <c r="L54" i="16" s="1"/>
  <c r="L57" i="16" s="1"/>
  <c r="L60" i="16" s="1"/>
  <c r="E49" i="13"/>
  <c r="E52" i="13" s="1"/>
  <c r="E54" i="13" s="1"/>
  <c r="E57" i="13" s="1"/>
  <c r="E60" i="13" s="1"/>
  <c r="P49" i="11"/>
  <c r="P52" i="11" s="1"/>
  <c r="P54" i="11" s="1"/>
  <c r="P57" i="11" s="1"/>
  <c r="P60" i="11" s="1"/>
  <c r="S49" i="10"/>
  <c r="S52" i="10" s="1"/>
  <c r="S54" i="10" s="1"/>
  <c r="S57" i="10" s="1"/>
  <c r="S60" i="10" s="1"/>
  <c r="C49" i="9"/>
  <c r="C52" i="9" s="1"/>
  <c r="C54" i="9" s="1"/>
  <c r="C57" i="9" s="1"/>
  <c r="C60" i="9" s="1"/>
  <c r="Z33" i="9"/>
  <c r="N49" i="8"/>
  <c r="N52" i="8" s="1"/>
  <c r="N54" i="8" s="1"/>
  <c r="N57" i="8" s="1"/>
  <c r="N60" i="8" s="1"/>
  <c r="K49" i="8"/>
  <c r="K52" i="8" s="1"/>
  <c r="K54" i="8" s="1"/>
  <c r="K57" i="8" s="1"/>
  <c r="K60" i="8" s="1"/>
  <c r="R49" i="6"/>
  <c r="R52" i="6" s="1"/>
  <c r="R54" i="6" s="1"/>
  <c r="R57" i="6" s="1"/>
  <c r="R60" i="6" s="1"/>
  <c r="W49" i="5"/>
  <c r="W52" i="5" s="1"/>
  <c r="W54" i="5" s="1"/>
  <c r="W57" i="5" s="1"/>
  <c r="W60" i="5" s="1"/>
  <c r="G49" i="29"/>
  <c r="G52" i="29" s="1"/>
  <c r="G54" i="29" s="1"/>
  <c r="G57" i="29" s="1"/>
  <c r="G60" i="29" s="1"/>
  <c r="E49" i="21"/>
  <c r="E52" i="21" s="1"/>
  <c r="E54" i="21" s="1"/>
  <c r="E57" i="21" s="1"/>
  <c r="E60" i="21" s="1"/>
  <c r="K49" i="20"/>
  <c r="K52" i="20" s="1"/>
  <c r="K54" i="20" s="1"/>
  <c r="K57" i="20" s="1"/>
  <c r="K60" i="20" s="1"/>
  <c r="D49" i="18"/>
  <c r="D52" i="18" s="1"/>
  <c r="D54" i="18" s="1"/>
  <c r="D57" i="18" s="1"/>
  <c r="D60" i="18" s="1"/>
  <c r="Z48" i="18"/>
  <c r="I49" i="17"/>
  <c r="I52" i="17" s="1"/>
  <c r="I54" i="17" s="1"/>
  <c r="I57" i="17" s="1"/>
  <c r="I60" i="17" s="1"/>
  <c r="W49" i="14"/>
  <c r="W52" i="14" s="1"/>
  <c r="W54" i="14" s="1"/>
  <c r="W57" i="14" s="1"/>
  <c r="W60" i="14" s="1"/>
  <c r="T49" i="10"/>
  <c r="T52" i="10" s="1"/>
  <c r="T54" i="10" s="1"/>
  <c r="T57" i="10" s="1"/>
  <c r="T60" i="10" s="1"/>
  <c r="D49" i="9"/>
  <c r="D52" i="9" s="1"/>
  <c r="D54" i="9" s="1"/>
  <c r="D57" i="9" s="1"/>
  <c r="D60" i="9" s="1"/>
  <c r="X49" i="9"/>
  <c r="X52" i="9" s="1"/>
  <c r="Z49" i="8"/>
  <c r="S49" i="6"/>
  <c r="S52" i="6" s="1"/>
  <c r="S54" i="6" s="1"/>
  <c r="S57" i="6" s="1"/>
  <c r="S60" i="6" s="1"/>
  <c r="T49" i="27"/>
  <c r="T52" i="27" s="1"/>
  <c r="T54" i="27" s="1"/>
  <c r="T57" i="27" s="1"/>
  <c r="T60" i="27" s="1"/>
  <c r="V49" i="22"/>
  <c r="V52" i="22" s="1"/>
  <c r="V54" i="22" s="1"/>
  <c r="V57" i="22" s="1"/>
  <c r="V60" i="22" s="1"/>
  <c r="P49" i="16"/>
  <c r="P52" i="16" s="1"/>
  <c r="P54" i="16" s="1"/>
  <c r="P57" i="16" s="1"/>
  <c r="P60" i="16" s="1"/>
  <c r="V49" i="15"/>
  <c r="V52" i="15" s="1"/>
  <c r="V54" i="15" s="1"/>
  <c r="V57" i="15" s="1"/>
  <c r="V60" i="15" s="1"/>
  <c r="H49" i="12"/>
  <c r="H52" i="12" s="1"/>
  <c r="H54" i="12" s="1"/>
  <c r="H57" i="12" s="1"/>
  <c r="H60" i="12" s="1"/>
  <c r="Z48" i="5"/>
  <c r="Y49" i="3"/>
  <c r="Y52" i="3" s="1"/>
  <c r="Y54" i="3" s="1"/>
  <c r="Y57" i="3" s="1"/>
  <c r="Y60" i="3" s="1"/>
  <c r="I49" i="2"/>
  <c r="I52" i="2" s="1"/>
  <c r="I54" i="2" s="1"/>
  <c r="I57" i="2" s="1"/>
  <c r="I60" i="2" s="1"/>
  <c r="P49" i="23"/>
  <c r="P52" i="23" s="1"/>
  <c r="P54" i="23" s="1"/>
  <c r="P57" i="23" s="1"/>
  <c r="P60" i="23" s="1"/>
  <c r="M49" i="31"/>
  <c r="M52" i="31" s="1"/>
  <c r="M54" i="31" s="1"/>
  <c r="M57" i="31" s="1"/>
  <c r="M60" i="31" s="1"/>
  <c r="L49" i="29"/>
  <c r="L52" i="29" s="1"/>
  <c r="L54" i="29" s="1"/>
  <c r="L57" i="29" s="1"/>
  <c r="L60" i="29" s="1"/>
  <c r="J49" i="29"/>
  <c r="J52" i="29" s="1"/>
  <c r="J54" i="29" s="1"/>
  <c r="J57" i="29" s="1"/>
  <c r="J60" i="29" s="1"/>
  <c r="U49" i="25"/>
  <c r="U52" i="25" s="1"/>
  <c r="U54" i="25" s="1"/>
  <c r="U57" i="25" s="1"/>
  <c r="U60" i="25" s="1"/>
  <c r="F49" i="24"/>
  <c r="F52" i="24" s="1"/>
  <c r="F54" i="24" s="1"/>
  <c r="F57" i="24" s="1"/>
  <c r="F60" i="24" s="1"/>
  <c r="J49" i="21"/>
  <c r="J52" i="21" s="1"/>
  <c r="J54" i="21" s="1"/>
  <c r="J57" i="21" s="1"/>
  <c r="J60" i="21" s="1"/>
  <c r="I49" i="18"/>
  <c r="I52" i="18" s="1"/>
  <c r="I54" i="18" s="1"/>
  <c r="I57" i="18" s="1"/>
  <c r="I60" i="18" s="1"/>
  <c r="G49" i="18"/>
  <c r="G52" i="18" s="1"/>
  <c r="G54" i="18" s="1"/>
  <c r="G57" i="18" s="1"/>
  <c r="G60" i="18" s="1"/>
  <c r="N49" i="17"/>
  <c r="N52" i="17" s="1"/>
  <c r="N54" i="17" s="1"/>
  <c r="N57" i="17" s="1"/>
  <c r="N60" i="17" s="1"/>
  <c r="K49" i="13"/>
  <c r="K52" i="13" s="1"/>
  <c r="K54" i="13" s="1"/>
  <c r="K57" i="13" s="1"/>
  <c r="K60" i="13" s="1"/>
  <c r="C49" i="10"/>
  <c r="C52" i="10" s="1"/>
  <c r="C54" i="10" s="1"/>
  <c r="C57" i="10" s="1"/>
  <c r="C60" i="10" s="1"/>
  <c r="Y49" i="10"/>
  <c r="Y52" i="10" s="1"/>
  <c r="Y54" i="10" s="1"/>
  <c r="Y57" i="10" s="1"/>
  <c r="Y60" i="10" s="1"/>
  <c r="W49" i="10"/>
  <c r="W52" i="10" s="1"/>
  <c r="W54" i="10" s="1"/>
  <c r="W57" i="10" s="1"/>
  <c r="W60" i="10" s="1"/>
  <c r="I49" i="9"/>
  <c r="I52" i="9" s="1"/>
  <c r="I54" i="9" s="1"/>
  <c r="I57" i="9" s="1"/>
  <c r="I60" i="9" s="1"/>
  <c r="Y49" i="9"/>
  <c r="Y52" i="9" s="1"/>
  <c r="Y54" i="9" s="1"/>
  <c r="Y57" i="9" s="1"/>
  <c r="Y60" i="9" s="1"/>
  <c r="Q49" i="8"/>
  <c r="Q52" i="8" s="1"/>
  <c r="Q54" i="8" s="1"/>
  <c r="Q57" i="8" s="1"/>
  <c r="Q60" i="8" s="1"/>
  <c r="W49" i="7"/>
  <c r="W52" i="7" s="1"/>
  <c r="W54" i="7" s="1"/>
  <c r="W57" i="7" s="1"/>
  <c r="W60" i="7" s="1"/>
  <c r="L49" i="4"/>
  <c r="L52" i="4" s="1"/>
  <c r="L54" i="4" s="1"/>
  <c r="L57" i="4" s="1"/>
  <c r="L60" i="4" s="1"/>
  <c r="M49" i="3"/>
  <c r="M52" i="3" s="1"/>
  <c r="M54" i="3" s="1"/>
  <c r="M57" i="3" s="1"/>
  <c r="M60" i="3" s="1"/>
  <c r="D49" i="24"/>
  <c r="D52" i="24" s="1"/>
  <c r="D54" i="24" s="1"/>
  <c r="D57" i="24" s="1"/>
  <c r="D60" i="24" s="1"/>
  <c r="J49" i="31"/>
  <c r="J52" i="31" s="1"/>
  <c r="J54" i="31" s="1"/>
  <c r="J57" i="31" s="1"/>
  <c r="J60" i="31" s="1"/>
  <c r="W49" i="30"/>
  <c r="W52" i="30" s="1"/>
  <c r="W54" i="30" s="1"/>
  <c r="W57" i="30" s="1"/>
  <c r="W60" i="30" s="1"/>
  <c r="U49" i="26"/>
  <c r="U52" i="26" s="1"/>
  <c r="U54" i="26" s="1"/>
  <c r="U57" i="26" s="1"/>
  <c r="U60" i="26" s="1"/>
  <c r="M49" i="23"/>
  <c r="M52" i="23" s="1"/>
  <c r="M54" i="23" s="1"/>
  <c r="M57" i="23" s="1"/>
  <c r="M60" i="23" s="1"/>
  <c r="D49" i="22"/>
  <c r="D52" i="22" s="1"/>
  <c r="D54" i="22" s="1"/>
  <c r="D57" i="22" s="1"/>
  <c r="D60" i="22" s="1"/>
  <c r="G49" i="21"/>
  <c r="G52" i="21" s="1"/>
  <c r="G54" i="21" s="1"/>
  <c r="G57" i="21" s="1"/>
  <c r="G60" i="21" s="1"/>
  <c r="Q49" i="16"/>
  <c r="Q52" i="16" s="1"/>
  <c r="Q54" i="16" s="1"/>
  <c r="Q57" i="16" s="1"/>
  <c r="Q60" i="16" s="1"/>
  <c r="D49" i="15"/>
  <c r="D52" i="15" s="1"/>
  <c r="D54" i="15" s="1"/>
  <c r="D57" i="15" s="1"/>
  <c r="D60" i="15" s="1"/>
  <c r="L49" i="12"/>
  <c r="L52" i="12" s="1"/>
  <c r="L54" i="12" s="1"/>
  <c r="L57" i="12" s="1"/>
  <c r="L60" i="12" s="1"/>
  <c r="L49" i="31"/>
  <c r="L52" i="31" s="1"/>
  <c r="L54" i="31" s="1"/>
  <c r="L57" i="31" s="1"/>
  <c r="L60" i="31" s="1"/>
  <c r="W49" i="27"/>
  <c r="W52" i="27" s="1"/>
  <c r="W54" i="27" s="1"/>
  <c r="W57" i="27" s="1"/>
  <c r="W60" i="27" s="1"/>
  <c r="H49" i="9"/>
  <c r="H52" i="9" s="1"/>
  <c r="H54" i="9" s="1"/>
  <c r="H57" i="9" s="1"/>
  <c r="H60" i="9" s="1"/>
  <c r="Z49" i="7"/>
  <c r="V49" i="8"/>
  <c r="V52" i="8" s="1"/>
  <c r="V54" i="8" s="1"/>
  <c r="V57" i="8" s="1"/>
  <c r="V60" i="8" s="1"/>
  <c r="S49" i="8"/>
  <c r="S52" i="8" s="1"/>
  <c r="S54" i="8" s="1"/>
  <c r="S57" i="8" s="1"/>
  <c r="S60" i="8" s="1"/>
  <c r="I49" i="5"/>
  <c r="I52" i="5" s="1"/>
  <c r="I54" i="5" s="1"/>
  <c r="I57" i="5" s="1"/>
  <c r="I60" i="5" s="1"/>
  <c r="F49" i="5"/>
  <c r="F52" i="5" s="1"/>
  <c r="F54" i="5" s="1"/>
  <c r="F57" i="5" s="1"/>
  <c r="F60" i="5" s="1"/>
  <c r="C49" i="1"/>
  <c r="C52" i="1" s="1"/>
  <c r="C54" i="1" s="1"/>
  <c r="C57" i="1" s="1"/>
  <c r="C60" i="1" s="1"/>
  <c r="W49" i="1"/>
  <c r="W52" i="1" s="1"/>
  <c r="W54" i="1" s="1"/>
  <c r="W57" i="1" s="1"/>
  <c r="W60" i="1" s="1"/>
  <c r="P49" i="31"/>
  <c r="P52" i="31" s="1"/>
  <c r="P54" i="31" s="1"/>
  <c r="P57" i="31" s="1"/>
  <c r="P60" i="31" s="1"/>
  <c r="E49" i="30"/>
  <c r="E52" i="30" s="1"/>
  <c r="E54" i="30" s="1"/>
  <c r="E57" i="30" s="1"/>
  <c r="E60" i="30" s="1"/>
  <c r="O49" i="29"/>
  <c r="O52" i="29" s="1"/>
  <c r="O54" i="29" s="1"/>
  <c r="O57" i="29" s="1"/>
  <c r="O60" i="29" s="1"/>
  <c r="S49" i="28"/>
  <c r="S52" i="28" s="1"/>
  <c r="S54" i="28" s="1"/>
  <c r="S57" i="28" s="1"/>
  <c r="S60" i="28" s="1"/>
  <c r="E49" i="27"/>
  <c r="E52" i="27" s="1"/>
  <c r="E54" i="27" s="1"/>
  <c r="E57" i="27" s="1"/>
  <c r="E60" i="27" s="1"/>
  <c r="F49" i="26"/>
  <c r="F52" i="26" s="1"/>
  <c r="F54" i="26" s="1"/>
  <c r="F57" i="26" s="1"/>
  <c r="F60" i="26" s="1"/>
  <c r="M49" i="21"/>
  <c r="M52" i="21" s="1"/>
  <c r="M54" i="21" s="1"/>
  <c r="M57" i="21" s="1"/>
  <c r="M60" i="21" s="1"/>
  <c r="S49" i="20"/>
  <c r="S52" i="20" s="1"/>
  <c r="S54" i="20" s="1"/>
  <c r="S57" i="20" s="1"/>
  <c r="S60" i="20" s="1"/>
  <c r="L49" i="18"/>
  <c r="L52" i="18" s="1"/>
  <c r="L54" i="18" s="1"/>
  <c r="L57" i="18" s="1"/>
  <c r="L60" i="18" s="1"/>
  <c r="X49" i="18"/>
  <c r="X52" i="18" s="1"/>
  <c r="Q49" i="17"/>
  <c r="Q52" i="17" s="1"/>
  <c r="Q54" i="17" s="1"/>
  <c r="Q57" i="17" s="1"/>
  <c r="Q60" i="17" s="1"/>
  <c r="X49" i="16"/>
  <c r="E49" i="15"/>
  <c r="E52" i="15" s="1"/>
  <c r="E54" i="15" s="1"/>
  <c r="E57" i="15" s="1"/>
  <c r="E60" i="15" s="1"/>
  <c r="C49" i="11"/>
  <c r="C52" i="11" s="1"/>
  <c r="C54" i="11" s="1"/>
  <c r="C57" i="11" s="1"/>
  <c r="C60" i="11" s="1"/>
  <c r="V49" i="11"/>
  <c r="V52" i="11" s="1"/>
  <c r="V54" i="11" s="1"/>
  <c r="V57" i="11" s="1"/>
  <c r="V60" i="11" s="1"/>
  <c r="L49" i="9"/>
  <c r="L52" i="9" s="1"/>
  <c r="L54" i="9" s="1"/>
  <c r="L57" i="9" s="1"/>
  <c r="L60" i="9" s="1"/>
  <c r="W49" i="8"/>
  <c r="W52" i="8" s="1"/>
  <c r="W54" i="8" s="1"/>
  <c r="W57" i="8" s="1"/>
  <c r="W60" i="8" s="1"/>
  <c r="J49" i="5"/>
  <c r="J52" i="5" s="1"/>
  <c r="J54" i="5" s="1"/>
  <c r="J57" i="5" s="1"/>
  <c r="J60" i="5" s="1"/>
  <c r="D49" i="25"/>
  <c r="D52" i="25" s="1"/>
  <c r="D54" i="25" s="1"/>
  <c r="D57" i="25" s="1"/>
  <c r="D60" i="25" s="1"/>
  <c r="K49" i="24"/>
  <c r="K52" i="24" s="1"/>
  <c r="K54" i="24" s="1"/>
  <c r="K57" i="24" s="1"/>
  <c r="K60" i="24" s="1"/>
  <c r="D49" i="19"/>
  <c r="D52" i="19" s="1"/>
  <c r="D54" i="19" s="1"/>
  <c r="D57" i="19" s="1"/>
  <c r="D60" i="19" s="1"/>
  <c r="D49" i="1"/>
  <c r="D52" i="1" s="1"/>
  <c r="D54" i="1" s="1"/>
  <c r="D57" i="1" s="1"/>
  <c r="D60" i="1" s="1"/>
  <c r="AA49" i="1"/>
  <c r="AA52" i="1" s="1"/>
  <c r="AA54" i="1" s="1"/>
  <c r="AA57" i="1" s="1"/>
  <c r="AA60" i="1" s="1"/>
  <c r="Q49" i="31"/>
  <c r="Q52" i="31" s="1"/>
  <c r="Q54" i="31" s="1"/>
  <c r="Q57" i="31" s="1"/>
  <c r="Q60" i="31" s="1"/>
  <c r="F49" i="30"/>
  <c r="F52" i="30" s="1"/>
  <c r="F54" i="30" s="1"/>
  <c r="F57" i="30" s="1"/>
  <c r="F60" i="30" s="1"/>
  <c r="C49" i="30"/>
  <c r="C52" i="30" s="1"/>
  <c r="C54" i="30" s="1"/>
  <c r="C57" i="30" s="1"/>
  <c r="C60" i="30" s="1"/>
  <c r="Y49" i="30"/>
  <c r="Y52" i="30" s="1"/>
  <c r="Y54" i="30" s="1"/>
  <c r="Y57" i="30" s="1"/>
  <c r="Y60" i="30" s="1"/>
  <c r="P49" i="29"/>
  <c r="P52" i="29" s="1"/>
  <c r="P54" i="29" s="1"/>
  <c r="P57" i="29" s="1"/>
  <c r="P60" i="29" s="1"/>
  <c r="V49" i="28"/>
  <c r="V52" i="28" s="1"/>
  <c r="V54" i="28" s="1"/>
  <c r="V57" i="28" s="1"/>
  <c r="V60" i="28" s="1"/>
  <c r="D49" i="27"/>
  <c r="D52" i="27" s="1"/>
  <c r="D54" i="27" s="1"/>
  <c r="D57" i="27" s="1"/>
  <c r="D60" i="27" s="1"/>
  <c r="F49" i="25"/>
  <c r="F52" i="25" s="1"/>
  <c r="F54" i="25" s="1"/>
  <c r="F57" i="25" s="1"/>
  <c r="F60" i="25" s="1"/>
  <c r="C49" i="25"/>
  <c r="C52" i="25" s="1"/>
  <c r="C54" i="25" s="1"/>
  <c r="C57" i="25" s="1"/>
  <c r="C60" i="25" s="1"/>
  <c r="M49" i="24"/>
  <c r="M52" i="24" s="1"/>
  <c r="M54" i="24" s="1"/>
  <c r="M57" i="24" s="1"/>
  <c r="M60" i="24" s="1"/>
  <c r="F49" i="22"/>
  <c r="F52" i="22" s="1"/>
  <c r="F54" i="22" s="1"/>
  <c r="F57" i="22" s="1"/>
  <c r="F60" i="22" s="1"/>
  <c r="T49" i="20"/>
  <c r="T52" i="20" s="1"/>
  <c r="T54" i="20" s="1"/>
  <c r="T57" i="20" s="1"/>
  <c r="T60" i="20" s="1"/>
  <c r="R49" i="20"/>
  <c r="R52" i="20" s="1"/>
  <c r="R54" i="20" s="1"/>
  <c r="R57" i="20" s="1"/>
  <c r="R60" i="20" s="1"/>
  <c r="F49" i="19"/>
  <c r="F52" i="19" s="1"/>
  <c r="F54" i="19" s="1"/>
  <c r="F57" i="19" s="1"/>
  <c r="F60" i="19" s="1"/>
  <c r="M49" i="18"/>
  <c r="M52" i="18" s="1"/>
  <c r="M54" i="18" s="1"/>
  <c r="M57" i="18" s="1"/>
  <c r="M60" i="18" s="1"/>
  <c r="P49" i="17"/>
  <c r="P52" i="17" s="1"/>
  <c r="P54" i="17" s="1"/>
  <c r="P57" i="17" s="1"/>
  <c r="P60" i="17" s="1"/>
  <c r="C49" i="16"/>
  <c r="C52" i="16" s="1"/>
  <c r="C54" i="16" s="1"/>
  <c r="C57" i="16" s="1"/>
  <c r="C60" i="16" s="1"/>
  <c r="Y49" i="16"/>
  <c r="Y52" i="16" s="1"/>
  <c r="Y54" i="16" s="1"/>
  <c r="Y57" i="16" s="1"/>
  <c r="Y60" i="16" s="1"/>
  <c r="I49" i="15"/>
  <c r="I52" i="15" s="1"/>
  <c r="I54" i="15" s="1"/>
  <c r="I57" i="15" s="1"/>
  <c r="I60" i="15" s="1"/>
  <c r="J49" i="14"/>
  <c r="J52" i="14" s="1"/>
  <c r="J54" i="14" s="1"/>
  <c r="J57" i="14" s="1"/>
  <c r="J60" i="14" s="1"/>
  <c r="D49" i="11"/>
  <c r="D52" i="11" s="1"/>
  <c r="D54" i="11" s="1"/>
  <c r="D57" i="11" s="1"/>
  <c r="D60" i="11" s="1"/>
  <c r="Z33" i="11"/>
  <c r="M49" i="9"/>
  <c r="M52" i="9" s="1"/>
  <c r="M54" i="9" s="1"/>
  <c r="M57" i="9" s="1"/>
  <c r="M60" i="9" s="1"/>
  <c r="K49" i="9"/>
  <c r="K52" i="9" s="1"/>
  <c r="K54" i="9" s="1"/>
  <c r="K57" i="9" s="1"/>
  <c r="K60" i="9" s="1"/>
  <c r="E49" i="7"/>
  <c r="E52" i="7" s="1"/>
  <c r="E54" i="7" s="1"/>
  <c r="E57" i="7" s="1"/>
  <c r="E60" i="7" s="1"/>
  <c r="F49" i="6"/>
  <c r="F52" i="6" s="1"/>
  <c r="F54" i="6" s="1"/>
  <c r="F57" i="6" s="1"/>
  <c r="F60" i="6" s="1"/>
  <c r="K49" i="5"/>
  <c r="K52" i="5" s="1"/>
  <c r="K54" i="5" s="1"/>
  <c r="K57" i="5" s="1"/>
  <c r="K60" i="5" s="1"/>
  <c r="P49" i="4"/>
  <c r="P52" i="4" s="1"/>
  <c r="P54" i="4" s="1"/>
  <c r="P57" i="4" s="1"/>
  <c r="P60" i="4" s="1"/>
  <c r="Q49" i="3"/>
  <c r="Q52" i="3" s="1"/>
  <c r="Q54" i="3" s="1"/>
  <c r="Q57" i="3" s="1"/>
  <c r="Q60" i="3" s="1"/>
  <c r="R49" i="2"/>
  <c r="R52" i="2" s="1"/>
  <c r="R54" i="2" s="1"/>
  <c r="R57" i="2" s="1"/>
  <c r="R60" i="2" s="1"/>
  <c r="Z49" i="30"/>
  <c r="X52" i="30"/>
  <c r="X52" i="31"/>
  <c r="Z49" i="31"/>
  <c r="Z49" i="1"/>
  <c r="X52" i="1"/>
  <c r="Z33" i="31"/>
  <c r="V49" i="24"/>
  <c r="V52" i="24" s="1"/>
  <c r="V54" i="24" s="1"/>
  <c r="V57" i="24" s="1"/>
  <c r="V60" i="24" s="1"/>
  <c r="Z49" i="23"/>
  <c r="X52" i="23"/>
  <c r="Z33" i="1"/>
  <c r="Z48" i="31"/>
  <c r="Z48" i="1"/>
  <c r="X49" i="27"/>
  <c r="Z33" i="27"/>
  <c r="Z49" i="26"/>
  <c r="X49" i="28"/>
  <c r="Z33" i="28"/>
  <c r="X49" i="29"/>
  <c r="Z33" i="29"/>
  <c r="M49" i="25"/>
  <c r="M52" i="25" s="1"/>
  <c r="M54" i="25" s="1"/>
  <c r="M57" i="25" s="1"/>
  <c r="M60" i="25" s="1"/>
  <c r="X52" i="25"/>
  <c r="Z48" i="20"/>
  <c r="X49" i="20"/>
  <c r="X52" i="19"/>
  <c r="Y49" i="20"/>
  <c r="Y52" i="20" s="1"/>
  <c r="Y54" i="20" s="1"/>
  <c r="Y57" i="20" s="1"/>
  <c r="Y60" i="20" s="1"/>
  <c r="Z33" i="20"/>
  <c r="Q49" i="19"/>
  <c r="Q52" i="19" s="1"/>
  <c r="Q54" i="19" s="1"/>
  <c r="Q57" i="19" s="1"/>
  <c r="Q60" i="19" s="1"/>
  <c r="I49" i="25"/>
  <c r="I52" i="25" s="1"/>
  <c r="I54" i="25" s="1"/>
  <c r="I57" i="25" s="1"/>
  <c r="I60" i="25" s="1"/>
  <c r="Q49" i="25"/>
  <c r="Q52" i="25" s="1"/>
  <c r="Q54" i="25" s="1"/>
  <c r="Q57" i="25" s="1"/>
  <c r="Q60" i="25" s="1"/>
  <c r="Y49" i="25"/>
  <c r="Y52" i="25" s="1"/>
  <c r="Y54" i="25" s="1"/>
  <c r="Y57" i="25" s="1"/>
  <c r="Y60" i="25" s="1"/>
  <c r="Z48" i="25"/>
  <c r="J49" i="24"/>
  <c r="J52" i="24" s="1"/>
  <c r="J54" i="24" s="1"/>
  <c r="J57" i="24" s="1"/>
  <c r="J60" i="24" s="1"/>
  <c r="R49" i="24"/>
  <c r="R52" i="24" s="1"/>
  <c r="R54" i="24" s="1"/>
  <c r="R57" i="24" s="1"/>
  <c r="R60" i="24" s="1"/>
  <c r="Y49" i="19"/>
  <c r="Y52" i="19" s="1"/>
  <c r="Y54" i="19" s="1"/>
  <c r="Y57" i="19" s="1"/>
  <c r="Y60" i="19" s="1"/>
  <c r="Z48" i="19"/>
  <c r="X57" i="17"/>
  <c r="X52" i="26"/>
  <c r="X49" i="21"/>
  <c r="Z33" i="21"/>
  <c r="J49" i="22"/>
  <c r="J52" i="22" s="1"/>
  <c r="J54" i="22" s="1"/>
  <c r="J57" i="22" s="1"/>
  <c r="J60" i="22" s="1"/>
  <c r="R49" i="22"/>
  <c r="R52" i="22" s="1"/>
  <c r="R54" i="22" s="1"/>
  <c r="R57" i="22" s="1"/>
  <c r="R60" i="22" s="1"/>
  <c r="X52" i="10"/>
  <c r="Z49" i="16"/>
  <c r="X52" i="16"/>
  <c r="X49" i="14"/>
  <c r="Z33" i="14"/>
  <c r="X54" i="7"/>
  <c r="Z52" i="7"/>
  <c r="Y49" i="17"/>
  <c r="X52" i="15"/>
  <c r="Z49" i="15"/>
  <c r="X49" i="13"/>
  <c r="X54" i="8"/>
  <c r="Z52" i="8"/>
  <c r="Z49" i="12"/>
  <c r="X52" i="11"/>
  <c r="Z49" i="11"/>
  <c r="Z48" i="12"/>
  <c r="X52" i="12"/>
  <c r="X52" i="4"/>
  <c r="X49" i="6"/>
  <c r="Z48" i="6"/>
  <c r="Y49" i="6"/>
  <c r="Y52" i="6" s="1"/>
  <c r="Y54" i="6" s="1"/>
  <c r="Y57" i="6" s="1"/>
  <c r="Y60" i="6" s="1"/>
  <c r="Z33" i="6"/>
  <c r="Z48" i="9"/>
  <c r="X52" i="3"/>
  <c r="Z49" i="3"/>
  <c r="X57" i="2"/>
  <c r="Y49" i="4"/>
  <c r="Y52" i="4" s="1"/>
  <c r="Y54" i="4" s="1"/>
  <c r="Y57" i="4" s="1"/>
  <c r="Y60" i="4" s="1"/>
  <c r="Y49" i="2"/>
  <c r="Y52" i="2" s="1"/>
  <c r="Y54" i="2" s="1"/>
  <c r="Y57" i="2" s="1"/>
  <c r="Y60" i="2" s="1"/>
  <c r="Z48" i="2"/>
  <c r="X49" i="5"/>
  <c r="Z48" i="3"/>
  <c r="Z33" i="7"/>
  <c r="Z49" i="9" l="1"/>
  <c r="Z49" i="18"/>
  <c r="X52" i="24"/>
  <c r="Z49" i="10"/>
  <c r="X52" i="22"/>
  <c r="Z49" i="21"/>
  <c r="X52" i="21"/>
  <c r="Z52" i="3"/>
  <c r="X54" i="3"/>
  <c r="X54" i="25"/>
  <c r="Z52" i="25"/>
  <c r="Z49" i="5"/>
  <c r="X52" i="5"/>
  <c r="X52" i="13"/>
  <c r="Z49" i="13"/>
  <c r="Z52" i="12"/>
  <c r="X54" i="12"/>
  <c r="Z54" i="8"/>
  <c r="X57" i="8"/>
  <c r="Z52" i="26"/>
  <c r="X54" i="26"/>
  <c r="Z52" i="19"/>
  <c r="X54" i="19"/>
  <c r="X60" i="17"/>
  <c r="Z49" i="29"/>
  <c r="X52" i="29"/>
  <c r="Z52" i="31"/>
  <c r="X54" i="31"/>
  <c r="X52" i="14"/>
  <c r="Z49" i="14"/>
  <c r="X54" i="16"/>
  <c r="Z52" i="16"/>
  <c r="Z52" i="1"/>
  <c r="X54" i="1"/>
  <c r="Z52" i="15"/>
  <c r="X54" i="15"/>
  <c r="Z49" i="19"/>
  <c r="X54" i="10"/>
  <c r="Z52" i="10"/>
  <c r="Z57" i="2"/>
  <c r="X60" i="2"/>
  <c r="Z60" i="2" s="1"/>
  <c r="X54" i="11"/>
  <c r="Z52" i="11"/>
  <c r="Z52" i="4"/>
  <c r="X54" i="4"/>
  <c r="Z54" i="7"/>
  <c r="X57" i="7"/>
  <c r="X54" i="18"/>
  <c r="Z52" i="18"/>
  <c r="Z52" i="22"/>
  <c r="X54" i="22"/>
  <c r="X54" i="24"/>
  <c r="Z52" i="24"/>
  <c r="Z52" i="23"/>
  <c r="X54" i="23"/>
  <c r="Z52" i="30"/>
  <c r="X54" i="30"/>
  <c r="Z52" i="9"/>
  <c r="X54" i="9"/>
  <c r="Z49" i="27"/>
  <c r="X52" i="27"/>
  <c r="Y52" i="17"/>
  <c r="Z49" i="17"/>
  <c r="Z49" i="20"/>
  <c r="X52" i="20"/>
  <c r="X52" i="6"/>
  <c r="Z49" i="6"/>
  <c r="X52" i="28"/>
  <c r="Z49" i="28"/>
  <c r="Z52" i="2"/>
  <c r="Z54" i="2"/>
  <c r="Z49" i="2"/>
  <c r="Z49" i="4"/>
  <c r="Z49" i="25"/>
  <c r="Z54" i="24" l="1"/>
  <c r="X57" i="24"/>
  <c r="Z52" i="28"/>
  <c r="X54" i="28"/>
  <c r="Z52" i="5"/>
  <c r="X54" i="5"/>
  <c r="Z52" i="6"/>
  <c r="X54" i="6"/>
  <c r="Z54" i="11"/>
  <c r="X57" i="11"/>
  <c r="X54" i="29"/>
  <c r="Z52" i="29"/>
  <c r="X57" i="30"/>
  <c r="Z54" i="30"/>
  <c r="Z54" i="25"/>
  <c r="X57" i="25"/>
  <c r="Z54" i="16"/>
  <c r="X57" i="16"/>
  <c r="X57" i="15"/>
  <c r="Z54" i="15"/>
  <c r="X57" i="31"/>
  <c r="Z54" i="31"/>
  <c r="Z54" i="9"/>
  <c r="X57" i="9"/>
  <c r="Z54" i="1"/>
  <c r="X57" i="1"/>
  <c r="Z57" i="8"/>
  <c r="X60" i="8"/>
  <c r="Z60" i="8" s="1"/>
  <c r="X57" i="12"/>
  <c r="Z54" i="12"/>
  <c r="Z54" i="10"/>
  <c r="X57" i="10"/>
  <c r="Z54" i="19"/>
  <c r="X57" i="19"/>
  <c r="Z52" i="21"/>
  <c r="X54" i="21"/>
  <c r="Z54" i="26"/>
  <c r="X57" i="26"/>
  <c r="Z54" i="22"/>
  <c r="X57" i="22"/>
  <c r="Z52" i="20"/>
  <c r="X54" i="20"/>
  <c r="Z54" i="18"/>
  <c r="X57" i="18"/>
  <c r="Z54" i="3"/>
  <c r="X57" i="3"/>
  <c r="X57" i="23"/>
  <c r="Z54" i="23"/>
  <c r="X60" i="7"/>
  <c r="Z60" i="7" s="1"/>
  <c r="Z57" i="7"/>
  <c r="Y54" i="17"/>
  <c r="Z52" i="17"/>
  <c r="X54" i="27"/>
  <c r="Z52" i="27"/>
  <c r="Z54" i="4"/>
  <c r="X57" i="4"/>
  <c r="Z52" i="14"/>
  <c r="X54" i="14"/>
  <c r="Z52" i="13"/>
  <c r="X54" i="13"/>
  <c r="X60" i="22" l="1"/>
  <c r="Z60" i="22" s="1"/>
  <c r="Z57" i="22"/>
  <c r="Z57" i="9"/>
  <c r="X60" i="9"/>
  <c r="Z60" i="9" s="1"/>
  <c r="Z54" i="5"/>
  <c r="X57" i="5"/>
  <c r="X60" i="31"/>
  <c r="Z60" i="31" s="1"/>
  <c r="Z57" i="31"/>
  <c r="X57" i="29"/>
  <c r="Z54" i="29"/>
  <c r="Z57" i="10"/>
  <c r="X60" i="10"/>
  <c r="Z60" i="10" s="1"/>
  <c r="Z57" i="25"/>
  <c r="X60" i="25"/>
  <c r="Z60" i="25" s="1"/>
  <c r="Z57" i="3"/>
  <c r="X60" i="3"/>
  <c r="Z60" i="3" s="1"/>
  <c r="Z57" i="26"/>
  <c r="X60" i="26"/>
  <c r="Z60" i="26" s="1"/>
  <c r="Z57" i="12"/>
  <c r="X60" i="12"/>
  <c r="Z60" i="12" s="1"/>
  <c r="Y57" i="17"/>
  <c r="Z54" i="17"/>
  <c r="Z54" i="28"/>
  <c r="X57" i="28"/>
  <c r="Z54" i="14"/>
  <c r="X57" i="14"/>
  <c r="Z54" i="20"/>
  <c r="X57" i="20"/>
  <c r="X60" i="19"/>
  <c r="Z60" i="19" s="1"/>
  <c r="Z57" i="19"/>
  <c r="Z57" i="1"/>
  <c r="X60" i="1"/>
  <c r="Z60" i="1" s="1"/>
  <c r="X60" i="16"/>
  <c r="Z60" i="16" s="1"/>
  <c r="Z57" i="16"/>
  <c r="X60" i="11"/>
  <c r="Z60" i="11" s="1"/>
  <c r="Z57" i="11"/>
  <c r="Z57" i="24"/>
  <c r="X60" i="24"/>
  <c r="Z60" i="24" s="1"/>
  <c r="X57" i="6"/>
  <c r="Z54" i="6"/>
  <c r="X60" i="23"/>
  <c r="Z60" i="23" s="1"/>
  <c r="Z57" i="23"/>
  <c r="Z54" i="27"/>
  <c r="X57" i="27"/>
  <c r="Z54" i="13"/>
  <c r="X57" i="13"/>
  <c r="X60" i="30"/>
  <c r="Z60" i="30" s="1"/>
  <c r="Z57" i="30"/>
  <c r="Z57" i="18"/>
  <c r="X60" i="18"/>
  <c r="Z60" i="18" s="1"/>
  <c r="Z54" i="21"/>
  <c r="X57" i="21"/>
  <c r="X60" i="15"/>
  <c r="Z60" i="15" s="1"/>
  <c r="Z57" i="15"/>
  <c r="Z57" i="4"/>
  <c r="X60" i="4"/>
  <c r="Z60" i="4" s="1"/>
  <c r="X60" i="28" l="1"/>
  <c r="Z60" i="28" s="1"/>
  <c r="Z57" i="28"/>
  <c r="Z57" i="13"/>
  <c r="X60" i="13"/>
  <c r="Z60" i="13" s="1"/>
  <c r="Y60" i="17"/>
  <c r="Z60" i="17" s="1"/>
  <c r="Z57" i="17"/>
  <c r="Z57" i="6"/>
  <c r="X60" i="6"/>
  <c r="Z60" i="6" s="1"/>
  <c r="Z57" i="27"/>
  <c r="X60" i="27"/>
  <c r="Z60" i="27" s="1"/>
  <c r="Z57" i="20"/>
  <c r="X60" i="20"/>
  <c r="Z60" i="20" s="1"/>
  <c r="X60" i="14"/>
  <c r="Z60" i="14" s="1"/>
  <c r="Z57" i="14"/>
  <c r="X60" i="5"/>
  <c r="Z60" i="5" s="1"/>
  <c r="Z57" i="5"/>
  <c r="Z57" i="21"/>
  <c r="X60" i="21"/>
  <c r="Z60" i="21" s="1"/>
  <c r="X60" i="29"/>
  <c r="Z60" i="29" s="1"/>
  <c r="Z57" i="29"/>
</calcChain>
</file>

<file path=xl/sharedStrings.xml><?xml version="1.0" encoding="utf-8"?>
<sst xmlns="http://schemas.openxmlformats.org/spreadsheetml/2006/main" count="4557" uniqueCount="117">
  <si>
    <t>Western Cape: Cape Town (CPT) - Table C4 Quarterly Budgeted Financial Performance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</si>
  <si>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</si>
  <si>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</si>
  <si>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</si>
  <si>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</si>
  <si>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</si>
  <si>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</si>
  <si>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</si>
  <si>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</si>
  <si>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</si>
  <si>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</si>
  <si>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</si>
  <si>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</si>
  <si>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</si>
  <si>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</si>
  <si>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</si>
  <si>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</si>
  <si>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</si>
  <si>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</si>
  <si>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</si>
  <si>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</si>
  <si>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</si>
  <si>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</si>
  <si>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</si>
  <si>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</si>
  <si>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</si>
  <si>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</si>
  <si>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</si>
  <si>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</si>
  <si>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</si>
  <si>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</si>
  <si>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</si>
  <si>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</si>
  <si>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</si>
  <si>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</si>
  <si>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</si>
  <si>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</si>
  <si>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</si>
  <si>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</si>
  <si>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</si>
  <si>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</si>
  <si>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</si>
  <si>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</si>
  <si>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</si>
  <si>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</si>
  <si>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</si>
  <si>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</si>
  <si>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</si>
  <si>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</si>
  <si>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</si>
  <si>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</si>
  <si>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</si>
  <si>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</si>
  <si>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</si>
  <si>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</si>
  <si>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</si>
  <si>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</si>
  <si>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</si>
  <si>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</si>
  <si>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</si>
  <si>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</si>
  <si>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</si>
  <si>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</si>
  <si>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</si>
  <si>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</si>
  <si>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</si>
  <si>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</si>
  <si>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</si>
  <si>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</si>
  <si>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</si>
  <si>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</si>
  <si>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</si>
  <si>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</si>
  <si>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</si>
  <si>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</si>
  <si>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</si>
  <si>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</si>
  <si>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</si>
  <si>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</si>
  <si>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</si>
  <si>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</si>
  <si>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</si>
  <si>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</si>
  <si>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</si>
  <si>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</si>
  <si>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</si>
  <si>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Waste management                                   ) for 1st Quarter ended 30 September 2025 (Figures Finalised as at 2025/10/28)</t>
  </si>
  <si>
    <t>Western Cape: Cederberg (WC012) - Table C4 Quarterly Budgeted Financial Performance ( Waste management                                   ) for 1st Quarter ended 30 September 2025 (Figures Finalised as at 2025/10/28)</t>
  </si>
  <si>
    <t>Western Cape: Bergrivier (WC013) - Table C4 Quarterly Budgeted Financial Performance ( Waste management                                   ) for 1st Quarter ended 30 September 2025 (Figures Finalised as at 2025/10/28)</t>
  </si>
  <si>
    <t>Western Cape: Saldanha Bay (WC014) - Table C4 Quarterly Budgeted Financial Performance ( Waste management                                   ) for 1st Quarter ended 30 September 2025 (Figures Finalised as at 2025/10/28)</t>
  </si>
  <si>
    <t>Western Cape: Swartland (WC015) - Table C4 Quarterly Budgeted Financial Performance ( Waste management                                   ) for 1st Quarter ended 30 September 2025 (Figures Finalised as at 2025/10/28)</t>
  </si>
  <si>
    <t>Western Cape: West Coast (DC1) - Table C4 Quarterly Budgeted Financial Performance ( Waste management                                   ) for 1st Quarter ended 30 September 2025 (Figures Finalised as at 2025/10/28)</t>
  </si>
  <si>
    <t>Western Cape: Witzenberg (WC022) - Table C4 Quarterly Budgeted Financial Performance ( Waste management                                   ) for 1st Quarter ended 30 September 2025 (Figures Finalised as at 2025/10/28)</t>
  </si>
  <si>
    <t>Western Cape: Drakenstein (WC023) - Table C4 Quarterly Budgeted Financial Performance ( Waste management                                   ) for 1st Quarter ended 30 September 2025 (Figures Finalised as at 2025/10/28)</t>
  </si>
  <si>
    <t>Western Cape: Stellenbosch (WC024) - Table C4 Quarterly Budgeted Financial Performance ( Waste management                                   ) for 1st Quarter ended 30 September 2025 (Figures Finalised as at 2025/10/28)</t>
  </si>
  <si>
    <t>Western Cape: Breede Valley (WC025) - Table C4 Quarterly Budgeted Financial Performance ( Waste management                                   ) for 1st Quarter ended 30 September 2025 (Figures Finalised as at 2025/10/28)</t>
  </si>
  <si>
    <t>Western Cape: Langeberg (WC026) - Table C4 Quarterly Budgeted Financial Performance ( Waste management                                   ) for 1st Quarter ended 30 September 2025 (Figures Finalised as at 2025/10/28)</t>
  </si>
  <si>
    <t>Western Cape: Cape Winelands DM (DC2) - Table C4 Quarterly Budgeted Financial Performance ( Waste management                                   ) for 1st Quarter ended 30 September 2025 (Figures Finalised as at 2025/10/28)</t>
  </si>
  <si>
    <t>Western Cape: Theewaterskloof (WC031) - Table C4 Quarterly Budgeted Financial Performance ( Waste management                                   ) for 1st Quarter ended 30 September 2025 (Figures Finalised as at 2025/10/28)</t>
  </si>
  <si>
    <t>Western Cape: Overstrand (WC032) - Table C4 Quarterly Budgeted Financial Performance ( Waste management                                   ) for 1st Quarter ended 30 September 2025 (Figures Finalised as at 2025/10/28)</t>
  </si>
  <si>
    <t>Western Cape: Cape Agulhas (WC033) - Table C4 Quarterly Budgeted Financial Performance ( Waste management                                   ) for 1st Quarter ended 30 September 2025 (Figures Finalised as at 2025/10/28)</t>
  </si>
  <si>
    <t>Western Cape: Swellendam (WC034) - Table C4 Quarterly Budgeted Financial Performance ( Waste management                                   ) for 1st Quarter ended 30 September 2025 (Figures Finalised as at 2025/10/28)</t>
  </si>
  <si>
    <t>Western Cape: Overberg (DC3) - Table C4 Quarterly Budgeted Financial Performance ( Waste management                                   ) for 1st Quarter ended 30 September 2025 (Figures Finalised as at 2025/10/28)</t>
  </si>
  <si>
    <t>Western Cape: Kannaland (WC041) - Table C4 Quarterly Budgeted Financial Performance ( Waste management                                   ) for 1st Quarter ended 30 September 2025 (Figures Finalised as at 2025/10/28)</t>
  </si>
  <si>
    <t>Western Cape: Hessequa (WC042) - Table C4 Quarterly Budgeted Financial Performance ( Waste management                                   ) for 1st Quarter ended 30 September 2025 (Figures Finalised as at 2025/10/28)</t>
  </si>
  <si>
    <t>Western Cape: Mossel Bay (WC043) - Table C4 Quarterly Budgeted Financial Performance ( Waste management                                   ) for 1st Quarter ended 30 September 2025 (Figures Finalised as at 2025/10/28)</t>
  </si>
  <si>
    <t>Western Cape: George (WC044) - Table C4 Quarterly Budgeted Financial Performance ( Waste management                                   ) for 1st Quarter ended 30 September 2025 (Figures Finalised as at 2025/10/28)</t>
  </si>
  <si>
    <t>Western Cape: Oudtshoorn (WC045) - Table C4 Quarterly Budgeted Financial Performance ( Waste management                                   ) for 1st Quarter ended 30 September 2025 (Figures Finalised as at 2025/10/28)</t>
  </si>
  <si>
    <t>Western Cape: Bitou (WC047) - Table C4 Quarterly Budgeted Financial Performance ( Waste management                                   ) for 1st Quarter ended 30 September 2025 (Figures Finalised as at 2025/10/28)</t>
  </si>
  <si>
    <t>Western Cape: Knysna (WC048) - Table C4 Quarterly Budgeted Financial Performance ( Waste management                                   ) for 1st Quarter ended 30 September 2025 (Figures Finalised as at 2025/10/28)</t>
  </si>
  <si>
    <t>Western Cape: Garden Route (DC4) - Table C4 Quarterly Budgeted Financial Performance ( Waste management                                   ) for 1st Quarter ended 30 September 2025 (Figures Finalised as at 2025/10/28)</t>
  </si>
  <si>
    <t>Western Cape: Laingsburg (WC051) - Table C4 Quarterly Budgeted Financial Performance ( Waste management                                   ) for 1st Quarter ended 30 September 2025 (Figures Finalised as at 2025/10/28)</t>
  </si>
  <si>
    <t>Western Cape: Prince Albert (WC052) - Table C4 Quarterly Budgeted Financial Performance ( Waste management                                   ) for 1st Quarter ended 30 September 2025 (Figures Finalised as at 2025/10/28)</t>
  </si>
  <si>
    <t>Western Cape: Beaufort West (WC053) - Table C4 Quarterly Budgeted Financial Performance ( Waste management                                   ) for 1st Quarter ended 30 September 2025 (Figures Finalised as at 2025/10/28)</t>
  </si>
  <si>
    <t>Western Cape: Central Karoo (DC5) - Table C4 Quarterly Budgeted Financial Performance ( Waste management                                   ) for 1st Quarter ended 30 September 2025 (Figures Finalised as at 2025/10/28)</t>
  </si>
  <si>
    <t>Summary - Table C4 Quarterly Budgeted Financial Performance ( Waste management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</si>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</sst>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1474591119</v>
      </c>
      <c r="D9" s="20"/>
      <c r="E9" s="21">
        <v>1658640172</v>
      </c>
      <c r="F9" s="22">
        <v>1658640172</v>
      </c>
      <c r="G9" s="22">
        <v>136823202</v>
      </c>
      <c r="H9" s="22">
        <v>133343046</v>
      </c>
      <c r="I9" s="22">
        <v>132665802</v>
      </c>
      <c r="J9" s="22">
        <v>402832050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402832050</v>
      </c>
      <c r="X9" s="22">
        <v>410575416</v>
      </c>
      <c r="Y9" s="22">
        <v>-7743366</v>
      </c>
      <c r="Z9" s="23">
        <v>-1.8859789695737654</v>
      </c>
      <c r="AA9" s="20">
        <v>1658640172</v>
      </c>
    </row>
    <row r="10" spans="1:27" x14ac:dyDescent="0.25">
      <c r="A10" s="19" t="s">
        <v>38</v>
      </c>
      <c r="B10" s="15" t="s">
        <v>32</v>
      </c>
      <c r="C10" s="20">
        <v>4355997</v>
      </c>
      <c r="D10" s="20"/>
      <c r="E10" s="21">
        <v>96276683</v>
      </c>
      <c r="F10" s="22">
        <v>96276683</v>
      </c>
      <c r="G10" s="22">
        <v>390817</v>
      </c>
      <c r="H10" s="22">
        <v>374114</v>
      </c>
      <c r="I10" s="22">
        <v>370051</v>
      </c>
      <c r="J10" s="22">
        <v>1134982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1134982</v>
      </c>
      <c r="X10" s="22">
        <v>24048531</v>
      </c>
      <c r="Y10" s="22">
        <v>-22913549</v>
      </c>
      <c r="Z10" s="23">
        <v>-95.280451849636876</v>
      </c>
      <c r="AA10" s="20">
        <v>96276683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38333215</v>
      </c>
      <c r="D13" s="20"/>
      <c r="E13" s="21">
        <v>39252155</v>
      </c>
      <c r="F13" s="22">
        <v>39252155</v>
      </c>
      <c r="G13" s="22">
        <v>3522224</v>
      </c>
      <c r="H13" s="22">
        <v>2574269</v>
      </c>
      <c r="I13" s="22">
        <v>3014965</v>
      </c>
      <c r="J13" s="22">
        <v>9111458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9111458</v>
      </c>
      <c r="X13" s="22">
        <v>9794949</v>
      </c>
      <c r="Y13" s="22">
        <v>-683491</v>
      </c>
      <c r="Z13" s="23">
        <v>-6.9779944744990514</v>
      </c>
      <c r="AA13" s="20">
        <v>39252155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>
        <v>1678</v>
      </c>
      <c r="J17" s="22">
        <v>1678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1678</v>
      </c>
      <c r="X17" s="22"/>
      <c r="Y17" s="22">
        <v>1678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22142407</v>
      </c>
      <c r="D20" s="20"/>
      <c r="E20" s="21">
        <v>19394605</v>
      </c>
      <c r="F20" s="22">
        <v>19394605</v>
      </c>
      <c r="G20" s="22">
        <v>95133</v>
      </c>
      <c r="H20" s="22">
        <v>2454250</v>
      </c>
      <c r="I20" s="22">
        <v>875892</v>
      </c>
      <c r="J20" s="22">
        <v>3425275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3425275</v>
      </c>
      <c r="X20" s="22">
        <v>4834163</v>
      </c>
      <c r="Y20" s="22">
        <v>-1408888</v>
      </c>
      <c r="Z20" s="18">
        <v>-29.144404108839524</v>
      </c>
      <c r="AA20" s="20">
        <v>19394605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642501</v>
      </c>
      <c r="D24" s="20"/>
      <c r="E24" s="21">
        <v>1668784</v>
      </c>
      <c r="F24" s="22">
        <v>1668784</v>
      </c>
      <c r="G24" s="22">
        <v>9783</v>
      </c>
      <c r="H24" s="22">
        <v>10304</v>
      </c>
      <c r="I24" s="22">
        <v>48703</v>
      </c>
      <c r="J24" s="22">
        <v>68790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68790</v>
      </c>
      <c r="X24" s="22">
        <v>457700</v>
      </c>
      <c r="Y24" s="22">
        <v>-388910</v>
      </c>
      <c r="Z24" s="23">
        <v>-84.970504697400045</v>
      </c>
      <c r="AA24" s="20">
        <v>1668784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582604343</v>
      </c>
      <c r="D26" s="20"/>
      <c r="E26" s="21">
        <v>590242307</v>
      </c>
      <c r="F26" s="22">
        <v>590242307</v>
      </c>
      <c r="G26" s="22">
        <v>245934800</v>
      </c>
      <c r="H26" s="22">
        <v>-460</v>
      </c>
      <c r="I26" s="22"/>
      <c r="J26" s="22">
        <v>245934340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245934340</v>
      </c>
      <c r="X26" s="22">
        <v>245934340</v>
      </c>
      <c r="Y26" s="22"/>
      <c r="Z26" s="23"/>
      <c r="AA26" s="20">
        <v>590242307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>
        <v>26480</v>
      </c>
      <c r="I27" s="22">
        <v>58813</v>
      </c>
      <c r="J27" s="22">
        <v>85293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85293</v>
      </c>
      <c r="X27" s="22"/>
      <c r="Y27" s="22">
        <v>85293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906078012</v>
      </c>
      <c r="F29" s="22">
        <v>906078012</v>
      </c>
      <c r="G29" s="22">
        <v>63462820</v>
      </c>
      <c r="H29" s="22">
        <v>64065331</v>
      </c>
      <c r="I29" s="22">
        <v>64067848</v>
      </c>
      <c r="J29" s="22">
        <v>191595999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191595999</v>
      </c>
      <c r="X29" s="22">
        <v>226519503</v>
      </c>
      <c r="Y29" s="22">
        <v>-34923504</v>
      </c>
      <c r="Z29" s="23">
        <v>-15.417438029607544</v>
      </c>
      <c r="AA29" s="20">
        <v>906078012</v>
      </c>
    </row>
    <row r="30" spans="1:27" x14ac:dyDescent="0.25">
      <c r="A30" s="19" t="s">
        <v>56</v>
      </c>
      <c r="B30" s="15" t="s">
        <v>32</v>
      </c>
      <c r="C30" s="20">
        <v>18715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2122688297</v>
      </c>
      <c r="D33" s="29">
        <f t="shared" ref="D33:Y33" si="0">SUM(D6:D32)</f>
        <v>0</v>
      </c>
      <c r="E33" s="30">
        <f t="shared" si="0"/>
        <v>3311552718</v>
      </c>
      <c r="F33" s="31">
        <f t="shared" si="0"/>
        <v>3311552718</v>
      </c>
      <c r="G33" s="31">
        <f t="shared" si="0"/>
        <v>450238779</v>
      </c>
      <c r="H33" s="31">
        <f t="shared" si="0"/>
        <v>202847334</v>
      </c>
      <c r="I33" s="31">
        <f t="shared" si="0"/>
        <v>201103752</v>
      </c>
      <c r="J33" s="31">
        <f t="shared" si="0"/>
        <v>854189865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854189865</v>
      </c>
      <c r="X33" s="31">
        <f t="shared" si="0"/>
        <v>922164602</v>
      </c>
      <c r="Y33" s="31">
        <f t="shared" si="0"/>
        <v>-67974737</v>
      </c>
      <c r="Z33" s="32">
        <f>+IF(X33&lt;&gt;0,+(Y33/X33)*100,0)</f>
        <v>-7.3712151662052197</v>
      </c>
      <c r="AA33" s="29">
        <f>SUM(AA6:AA32)</f>
        <v>3311552718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1259031160</v>
      </c>
      <c r="D35" s="20"/>
      <c r="E35" s="21">
        <v>1446138287</v>
      </c>
      <c r="F35" s="22">
        <v>1446138287</v>
      </c>
      <c r="G35" s="22">
        <v>87373298</v>
      </c>
      <c r="H35" s="22">
        <v>103986589</v>
      </c>
      <c r="I35" s="22">
        <v>102133879</v>
      </c>
      <c r="J35" s="22">
        <v>293493766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293493766</v>
      </c>
      <c r="X35" s="22">
        <v>337429133</v>
      </c>
      <c r="Y35" s="22">
        <v>-43935367</v>
      </c>
      <c r="Z35" s="23">
        <v>-13.020620540195027</v>
      </c>
      <c r="AA35" s="20">
        <v>1446138287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178396744</v>
      </c>
      <c r="D38" s="20"/>
      <c r="E38" s="21">
        <v>187406856</v>
      </c>
      <c r="F38" s="22">
        <v>187406856</v>
      </c>
      <c r="G38" s="22">
        <v>6957672</v>
      </c>
      <c r="H38" s="22">
        <v>8946771</v>
      </c>
      <c r="I38" s="22">
        <v>8656176</v>
      </c>
      <c r="J38" s="22">
        <v>24560619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24560619</v>
      </c>
      <c r="X38" s="22">
        <v>43119843</v>
      </c>
      <c r="Y38" s="22">
        <v>-18559224</v>
      </c>
      <c r="Z38" s="23">
        <v>-43.041028697623041</v>
      </c>
      <c r="AA38" s="20">
        <v>187406856</v>
      </c>
    </row>
    <row r="39" spans="1:27" x14ac:dyDescent="0.25">
      <c r="A39" s="19" t="s">
        <v>65</v>
      </c>
      <c r="B39" s="15" t="s">
        <v>32</v>
      </c>
      <c r="C39" s="20">
        <v>-123813319</v>
      </c>
      <c r="D39" s="20"/>
      <c r="E39" s="21">
        <v>67812749</v>
      </c>
      <c r="F39" s="22">
        <v>67812749</v>
      </c>
      <c r="G39" s="22">
        <v>1525024</v>
      </c>
      <c r="H39" s="22">
        <v>-3112796</v>
      </c>
      <c r="I39" s="22">
        <v>-2464750</v>
      </c>
      <c r="J39" s="22">
        <v>-4052522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-4052522</v>
      </c>
      <c r="X39" s="22">
        <v>10562754</v>
      </c>
      <c r="Y39" s="22">
        <v>-14615276</v>
      </c>
      <c r="Z39" s="23">
        <v>-138.36614958560995</v>
      </c>
      <c r="AA39" s="20">
        <v>67812749</v>
      </c>
    </row>
    <row r="40" spans="1:27" x14ac:dyDescent="0.25">
      <c r="A40" s="19" t="s">
        <v>66</v>
      </c>
      <c r="B40" s="15" t="s">
        <v>32</v>
      </c>
      <c r="C40" s="20">
        <v>108611705</v>
      </c>
      <c r="D40" s="20"/>
      <c r="E40" s="21">
        <v>117031024</v>
      </c>
      <c r="F40" s="22">
        <v>117031024</v>
      </c>
      <c r="G40" s="22">
        <v>10212902</v>
      </c>
      <c r="H40" s="22">
        <v>10209358</v>
      </c>
      <c r="I40" s="22">
        <v>10235369</v>
      </c>
      <c r="J40" s="22">
        <v>30657629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30657629</v>
      </c>
      <c r="X40" s="22">
        <v>29257740</v>
      </c>
      <c r="Y40" s="22">
        <v>1399889</v>
      </c>
      <c r="Z40" s="23">
        <v>4.7846791994186839</v>
      </c>
      <c r="AA40" s="20">
        <v>117031024</v>
      </c>
    </row>
    <row r="41" spans="1:27" x14ac:dyDescent="0.25">
      <c r="A41" s="19" t="s">
        <v>40</v>
      </c>
      <c r="B41" s="15" t="s">
        <v>32</v>
      </c>
      <c r="C41" s="20">
        <v>44829215</v>
      </c>
      <c r="D41" s="20"/>
      <c r="E41" s="21">
        <v>16976876</v>
      </c>
      <c r="F41" s="22">
        <v>16976876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16976876</v>
      </c>
    </row>
    <row r="42" spans="1:27" x14ac:dyDescent="0.25">
      <c r="A42" s="19" t="s">
        <v>67</v>
      </c>
      <c r="B42" s="15" t="s">
        <v>32</v>
      </c>
      <c r="C42" s="20">
        <v>1202409920</v>
      </c>
      <c r="D42" s="20"/>
      <c r="E42" s="21">
        <v>1214150817</v>
      </c>
      <c r="F42" s="22">
        <v>1213950817</v>
      </c>
      <c r="G42" s="22">
        <v>19117241</v>
      </c>
      <c r="H42" s="22">
        <v>79692181</v>
      </c>
      <c r="I42" s="22">
        <v>95500506</v>
      </c>
      <c r="J42" s="22">
        <v>194309928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194309928</v>
      </c>
      <c r="X42" s="22">
        <v>258354528</v>
      </c>
      <c r="Y42" s="22">
        <v>-64044600</v>
      </c>
      <c r="Z42" s="23">
        <v>-24.789424244192073</v>
      </c>
      <c r="AA42" s="20">
        <v>1213950817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231497894</v>
      </c>
      <c r="D44" s="20"/>
      <c r="E44" s="21">
        <v>62295755</v>
      </c>
      <c r="F44" s="22">
        <v>62295755</v>
      </c>
      <c r="G44" s="22">
        <v>1995894</v>
      </c>
      <c r="H44" s="22">
        <v>6633714</v>
      </c>
      <c r="I44" s="22">
        <v>5985668</v>
      </c>
      <c r="J44" s="22">
        <v>14615276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14615276</v>
      </c>
      <c r="X44" s="22"/>
      <c r="Y44" s="22">
        <v>14615276</v>
      </c>
      <c r="Z44" s="23"/>
      <c r="AA44" s="20">
        <v>62295755</v>
      </c>
    </row>
    <row r="45" spans="1:27" x14ac:dyDescent="0.25">
      <c r="A45" s="19" t="s">
        <v>70</v>
      </c>
      <c r="B45" s="15" t="s">
        <v>32</v>
      </c>
      <c r="C45" s="20">
        <v>147829771</v>
      </c>
      <c r="D45" s="20"/>
      <c r="E45" s="21">
        <v>172680355</v>
      </c>
      <c r="F45" s="22">
        <v>172880355</v>
      </c>
      <c r="G45" s="22">
        <v>4555521</v>
      </c>
      <c r="H45" s="22">
        <v>11199772</v>
      </c>
      <c r="I45" s="22">
        <v>11581759</v>
      </c>
      <c r="J45" s="22">
        <v>27337052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27337052</v>
      </c>
      <c r="X45" s="22">
        <v>45577270</v>
      </c>
      <c r="Y45" s="22">
        <v>-18240218</v>
      </c>
      <c r="Z45" s="23">
        <v>-40.020426848734033</v>
      </c>
      <c r="AA45" s="20">
        <v>172880355</v>
      </c>
    </row>
    <row r="46" spans="1:27" x14ac:dyDescent="0.25">
      <c r="A46" s="19" t="s">
        <v>71</v>
      </c>
      <c r="B46" s="15" t="s">
        <v>32</v>
      </c>
      <c r="C46" s="20">
        <v>43984</v>
      </c>
      <c r="D46" s="20"/>
      <c r="E46" s="21">
        <v>12475</v>
      </c>
      <c r="F46" s="22">
        <v>12475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12475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3048837074</v>
      </c>
      <c r="D48" s="29">
        <f t="shared" ref="D48:Y48" si="1">SUM(D35:D47)</f>
        <v>0</v>
      </c>
      <c r="E48" s="30">
        <f t="shared" si="1"/>
        <v>3284505194</v>
      </c>
      <c r="F48" s="31">
        <f t="shared" si="1"/>
        <v>3284505194</v>
      </c>
      <c r="G48" s="31">
        <f t="shared" si="1"/>
        <v>131737552</v>
      </c>
      <c r="H48" s="31">
        <f t="shared" si="1"/>
        <v>217555589</v>
      </c>
      <c r="I48" s="31">
        <f t="shared" si="1"/>
        <v>231628607</v>
      </c>
      <c r="J48" s="31">
        <f t="shared" si="1"/>
        <v>580921748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580921748</v>
      </c>
      <c r="X48" s="31">
        <f t="shared" si="1"/>
        <v>724301268</v>
      </c>
      <c r="Y48" s="31">
        <f t="shared" si="1"/>
        <v>-143379520</v>
      </c>
      <c r="Z48" s="32">
        <f>+IF(X48&lt;&gt;0,+(Y48/X48)*100,0)</f>
        <v>-19.795563853686364</v>
      </c>
      <c r="AA48" s="29">
        <f>SUM(AA35:AA47)</f>
        <v>3284505194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-926148777</v>
      </c>
      <c r="D49" s="39">
        <f t="shared" si="2"/>
        <v>0</v>
      </c>
      <c r="E49" s="40">
        <f t="shared" si="2"/>
        <v>27047524</v>
      </c>
      <c r="F49" s="41">
        <f t="shared" si="2"/>
        <v>27047524</v>
      </c>
      <c r="G49" s="41">
        <f t="shared" si="2"/>
        <v>318501227</v>
      </c>
      <c r="H49" s="41">
        <f t="shared" si="2"/>
        <v>-14708255</v>
      </c>
      <c r="I49" s="41">
        <f t="shared" si="2"/>
        <v>-30524855</v>
      </c>
      <c r="J49" s="41">
        <f t="shared" si="2"/>
        <v>273268117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273268117</v>
      </c>
      <c r="X49" s="41">
        <f t="shared" si="2"/>
        <v>197863334</v>
      </c>
      <c r="Y49" s="41">
        <f t="shared" si="2"/>
        <v>75404783</v>
      </c>
      <c r="Z49" s="42">
        <f>+IF(X49&lt;&gt;0,+(Y49/X49)*100,0)</f>
        <v>38.109528165536723</v>
      </c>
      <c r="AA49" s="39">
        <f>+AA33-AA48</f>
        <v>27047524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-926148777</v>
      </c>
      <c r="D52" s="48">
        <f t="shared" si="3"/>
        <v>0</v>
      </c>
      <c r="E52" s="49">
        <f t="shared" si="3"/>
        <v>27047524</v>
      </c>
      <c r="F52" s="50">
        <f t="shared" si="3"/>
        <v>27047524</v>
      </c>
      <c r="G52" s="50">
        <f t="shared" si="3"/>
        <v>318501227</v>
      </c>
      <c r="H52" s="50">
        <f t="shared" si="3"/>
        <v>-14708255</v>
      </c>
      <c r="I52" s="50">
        <f t="shared" si="3"/>
        <v>-30524855</v>
      </c>
      <c r="J52" s="50">
        <f t="shared" si="3"/>
        <v>273268117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273268117</v>
      </c>
      <c r="X52" s="50">
        <f t="shared" si="3"/>
        <v>197863334</v>
      </c>
      <c r="Y52" s="50">
        <f t="shared" si="3"/>
        <v>75404783</v>
      </c>
      <c r="Z52" s="51">
        <f>+IF(X52&lt;&gt;0,+(Y52/X52)*100,0)</f>
        <v>38.109528165536723</v>
      </c>
      <c r="AA52" s="48">
        <f>SUM(AA49:AA51)</f>
        <v>27047524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-926148777</v>
      </c>
      <c r="D54" s="54">
        <f>+D52-D53</f>
        <v>0</v>
      </c>
      <c r="E54" s="55">
        <f t="shared" si="4"/>
        <v>27047524</v>
      </c>
      <c r="F54" s="56">
        <f t="shared" si="4"/>
        <v>27047524</v>
      </c>
      <c r="G54" s="56">
        <f t="shared" si="4"/>
        <v>318501227</v>
      </c>
      <c r="H54" s="56">
        <f t="shared" si="4"/>
        <v>-14708255</v>
      </c>
      <c r="I54" s="56">
        <f t="shared" si="4"/>
        <v>-30524855</v>
      </c>
      <c r="J54" s="56">
        <f t="shared" si="4"/>
        <v>273268117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273268117</v>
      </c>
      <c r="X54" s="56">
        <f t="shared" si="4"/>
        <v>197863334</v>
      </c>
      <c r="Y54" s="56">
        <f t="shared" si="4"/>
        <v>75404783</v>
      </c>
      <c r="Z54" s="57">
        <f>+IF(X54&lt;&gt;0,+(Y54/X54)*100,0)</f>
        <v>38.109528165536723</v>
      </c>
      <c r="AA54" s="54">
        <f>+AA52-AA53</f>
        <v>27047524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-926148777</v>
      </c>
      <c r="D57" s="48">
        <f>SUM(D54:D56)</f>
        <v>0</v>
      </c>
      <c r="E57" s="49">
        <f t="shared" si="5"/>
        <v>27047524</v>
      </c>
      <c r="F57" s="50">
        <f t="shared" si="5"/>
        <v>27047524</v>
      </c>
      <c r="G57" s="50">
        <f t="shared" si="5"/>
        <v>318501227</v>
      </c>
      <c r="H57" s="50">
        <f t="shared" si="5"/>
        <v>-14708255</v>
      </c>
      <c r="I57" s="50">
        <f t="shared" si="5"/>
        <v>-30524855</v>
      </c>
      <c r="J57" s="50">
        <f t="shared" si="5"/>
        <v>273268117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273268117</v>
      </c>
      <c r="X57" s="50">
        <f t="shared" si="5"/>
        <v>197863334</v>
      </c>
      <c r="Y57" s="50">
        <f t="shared" si="5"/>
        <v>75404783</v>
      </c>
      <c r="Z57" s="51">
        <f>+IF(X57&lt;&gt;0,+(Y57/X57)*100,0)</f>
        <v>38.109528165536723</v>
      </c>
      <c r="AA57" s="48">
        <f>SUM(AA54:AA56)</f>
        <v>27047524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-926148777</v>
      </c>
      <c r="D60" s="65">
        <f>SUM(D57:D59)</f>
        <v>0</v>
      </c>
      <c r="E60" s="66">
        <f t="shared" si="6"/>
        <v>27047524</v>
      </c>
      <c r="F60" s="67">
        <f t="shared" si="6"/>
        <v>27047524</v>
      </c>
      <c r="G60" s="67">
        <f t="shared" si="6"/>
        <v>318501227</v>
      </c>
      <c r="H60" s="67">
        <f t="shared" si="6"/>
        <v>-14708255</v>
      </c>
      <c r="I60" s="67">
        <f t="shared" si="6"/>
        <v>-30524855</v>
      </c>
      <c r="J60" s="67">
        <f t="shared" si="6"/>
        <v>273268117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273268117</v>
      </c>
      <c r="X60" s="67">
        <f t="shared" si="6"/>
        <v>197863334</v>
      </c>
      <c r="Y60" s="67">
        <f t="shared" si="6"/>
        <v>75404783</v>
      </c>
      <c r="Z60" s="68">
        <f>+IF(X60&lt;&gt;0,+(Y60/X60)*100,0)</f>
        <v>38.109528165536723</v>
      </c>
      <c r="AA60" s="65">
        <f>SUM(AA57:AA59)</f>
        <v>27047524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39917097</v>
      </c>
      <c r="D9" s="20"/>
      <c r="E9" s="21">
        <v>43082835</v>
      </c>
      <c r="F9" s="22">
        <v>43082835</v>
      </c>
      <c r="G9" s="22">
        <v>3698194</v>
      </c>
      <c r="H9" s="22">
        <v>3693560</v>
      </c>
      <c r="I9" s="22">
        <v>3668465</v>
      </c>
      <c r="J9" s="22">
        <v>11060219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11060219</v>
      </c>
      <c r="X9" s="22">
        <v>10878331</v>
      </c>
      <c r="Y9" s="22">
        <v>181888</v>
      </c>
      <c r="Z9" s="23">
        <v>1.6720211951631183</v>
      </c>
      <c r="AA9" s="20">
        <v>43082835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5668680</v>
      </c>
      <c r="D13" s="20"/>
      <c r="E13" s="21">
        <v>6932748</v>
      </c>
      <c r="F13" s="22">
        <v>6932748</v>
      </c>
      <c r="G13" s="22">
        <v>503567</v>
      </c>
      <c r="H13" s="22">
        <v>518892</v>
      </c>
      <c r="I13" s="22">
        <v>536806</v>
      </c>
      <c r="J13" s="22">
        <v>1559265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1559265</v>
      </c>
      <c r="X13" s="22">
        <v>1522232</v>
      </c>
      <c r="Y13" s="22">
        <v>37033</v>
      </c>
      <c r="Z13" s="23">
        <v>2.4328091907146874</v>
      </c>
      <c r="AA13" s="20">
        <v>6932748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78132</v>
      </c>
      <c r="D18" s="20"/>
      <c r="E18" s="21">
        <v>68186</v>
      </c>
      <c r="F18" s="22">
        <v>68186</v>
      </c>
      <c r="G18" s="22">
        <v>12541</v>
      </c>
      <c r="H18" s="22">
        <v>9766</v>
      </c>
      <c r="I18" s="22">
        <v>8015</v>
      </c>
      <c r="J18" s="22">
        <v>30322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30322</v>
      </c>
      <c r="X18" s="22">
        <v>30527</v>
      </c>
      <c r="Y18" s="22">
        <v>-205</v>
      </c>
      <c r="Z18" s="23">
        <v>-0.67153667245389326</v>
      </c>
      <c r="AA18" s="20">
        <v>68186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3423</v>
      </c>
      <c r="D27" s="20"/>
      <c r="E27" s="21">
        <v>3532</v>
      </c>
      <c r="F27" s="22">
        <v>3532</v>
      </c>
      <c r="G27" s="22">
        <v>285</v>
      </c>
      <c r="H27" s="22">
        <v>289</v>
      </c>
      <c r="I27" s="22">
        <v>321</v>
      </c>
      <c r="J27" s="22">
        <v>895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895</v>
      </c>
      <c r="X27" s="22">
        <v>885</v>
      </c>
      <c r="Y27" s="22">
        <v>10</v>
      </c>
      <c r="Z27" s="23">
        <v>1.1299435028248588</v>
      </c>
      <c r="AA27" s="20">
        <v>3532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118602</v>
      </c>
      <c r="D29" s="20"/>
      <c r="E29" s="21">
        <v>143046</v>
      </c>
      <c r="F29" s="22">
        <v>143046</v>
      </c>
      <c r="G29" s="22">
        <v>7968</v>
      </c>
      <c r="H29" s="22">
        <v>7968</v>
      </c>
      <c r="I29" s="22">
        <v>7968</v>
      </c>
      <c r="J29" s="22">
        <v>23904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23904</v>
      </c>
      <c r="X29" s="22">
        <v>35541</v>
      </c>
      <c r="Y29" s="22">
        <v>-11637</v>
      </c>
      <c r="Z29" s="23">
        <v>-32.742466447201821</v>
      </c>
      <c r="AA29" s="20">
        <v>143046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45785934</v>
      </c>
      <c r="D33" s="29">
        <f t="shared" ref="D33:Y33" si="0">SUM(D6:D32)</f>
        <v>0</v>
      </c>
      <c r="E33" s="30">
        <f t="shared" si="0"/>
        <v>50230347</v>
      </c>
      <c r="F33" s="31">
        <f t="shared" si="0"/>
        <v>50230347</v>
      </c>
      <c r="G33" s="31">
        <f t="shared" si="0"/>
        <v>4222555</v>
      </c>
      <c r="H33" s="31">
        <f t="shared" si="0"/>
        <v>4230475</v>
      </c>
      <c r="I33" s="31">
        <f t="shared" si="0"/>
        <v>4221575</v>
      </c>
      <c r="J33" s="31">
        <f t="shared" si="0"/>
        <v>12674605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12674605</v>
      </c>
      <c r="X33" s="31">
        <f t="shared" si="0"/>
        <v>12467516</v>
      </c>
      <c r="Y33" s="31">
        <f t="shared" si="0"/>
        <v>207089</v>
      </c>
      <c r="Z33" s="32">
        <f>+IF(X33&lt;&gt;0,+(Y33/X33)*100,0)</f>
        <v>1.6610285481085407</v>
      </c>
      <c r="AA33" s="29">
        <f>SUM(AA6:AA32)</f>
        <v>50230347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18109397</v>
      </c>
      <c r="D35" s="20"/>
      <c r="E35" s="21">
        <v>17435322</v>
      </c>
      <c r="F35" s="22">
        <v>17435322</v>
      </c>
      <c r="G35" s="22">
        <v>1254179</v>
      </c>
      <c r="H35" s="22">
        <v>1386131</v>
      </c>
      <c r="I35" s="22">
        <v>1408381</v>
      </c>
      <c r="J35" s="22">
        <v>4048691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4048691</v>
      </c>
      <c r="X35" s="22">
        <v>3780725</v>
      </c>
      <c r="Y35" s="22">
        <v>267966</v>
      </c>
      <c r="Z35" s="23">
        <v>7.0876882079495331</v>
      </c>
      <c r="AA35" s="20">
        <v>17435322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61818</v>
      </c>
      <c r="D38" s="20"/>
      <c r="E38" s="21">
        <v>142395</v>
      </c>
      <c r="F38" s="22">
        <v>142395</v>
      </c>
      <c r="G38" s="22">
        <v>58</v>
      </c>
      <c r="H38" s="22"/>
      <c r="I38" s="22">
        <v>2923</v>
      </c>
      <c r="J38" s="22">
        <v>2981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2981</v>
      </c>
      <c r="X38" s="22">
        <v>48770</v>
      </c>
      <c r="Y38" s="22">
        <v>-45789</v>
      </c>
      <c r="Z38" s="23">
        <v>-93.887635841705958</v>
      </c>
      <c r="AA38" s="20">
        <v>142395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10722000</v>
      </c>
      <c r="F39" s="22">
        <v>10722000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2680500</v>
      </c>
      <c r="Y39" s="22">
        <v>-2680500</v>
      </c>
      <c r="Z39" s="23">
        <v>-100</v>
      </c>
      <c r="AA39" s="20">
        <v>10722000</v>
      </c>
    </row>
    <row r="40" spans="1:27" x14ac:dyDescent="0.25">
      <c r="A40" s="19" t="s">
        <v>66</v>
      </c>
      <c r="B40" s="15" t="s">
        <v>32</v>
      </c>
      <c r="C40" s="20">
        <v>908302</v>
      </c>
      <c r="D40" s="20"/>
      <c r="E40" s="21">
        <v>2511438</v>
      </c>
      <c r="F40" s="22">
        <v>2511438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627858</v>
      </c>
      <c r="Y40" s="22">
        <v>-627858</v>
      </c>
      <c r="Z40" s="23">
        <v>-100</v>
      </c>
      <c r="AA40" s="20">
        <v>2511438</v>
      </c>
    </row>
    <row r="41" spans="1:27" x14ac:dyDescent="0.25">
      <c r="A41" s="19" t="s">
        <v>40</v>
      </c>
      <c r="B41" s="15" t="s">
        <v>32</v>
      </c>
      <c r="C41" s="20">
        <v>7403350</v>
      </c>
      <c r="D41" s="20"/>
      <c r="E41" s="21">
        <v>7529157</v>
      </c>
      <c r="F41" s="22">
        <v>7529157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1882290</v>
      </c>
      <c r="Y41" s="22">
        <v>-1882290</v>
      </c>
      <c r="Z41" s="23">
        <v>-100</v>
      </c>
      <c r="AA41" s="20">
        <v>7529157</v>
      </c>
    </row>
    <row r="42" spans="1:27" x14ac:dyDescent="0.25">
      <c r="A42" s="19" t="s">
        <v>67</v>
      </c>
      <c r="B42" s="15" t="s">
        <v>32</v>
      </c>
      <c r="C42" s="20">
        <v>886918</v>
      </c>
      <c r="D42" s="20"/>
      <c r="E42" s="21">
        <v>1140763</v>
      </c>
      <c r="F42" s="22">
        <v>1140763</v>
      </c>
      <c r="G42" s="22">
        <v>16713</v>
      </c>
      <c r="H42" s="22">
        <v>28829</v>
      </c>
      <c r="I42" s="22">
        <v>88721</v>
      </c>
      <c r="J42" s="22">
        <v>134263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134263</v>
      </c>
      <c r="X42" s="22">
        <v>109047</v>
      </c>
      <c r="Y42" s="22">
        <v>25216</v>
      </c>
      <c r="Z42" s="23">
        <v>23.123974066228321</v>
      </c>
      <c r="AA42" s="20">
        <v>1140763</v>
      </c>
    </row>
    <row r="43" spans="1:27" x14ac:dyDescent="0.25">
      <c r="A43" s="19" t="s">
        <v>68</v>
      </c>
      <c r="B43" s="15" t="s">
        <v>32</v>
      </c>
      <c r="C43" s="20">
        <v>34753</v>
      </c>
      <c r="D43" s="20"/>
      <c r="E43" s="21">
        <v>300000</v>
      </c>
      <c r="F43" s="22">
        <v>300000</v>
      </c>
      <c r="G43" s="22"/>
      <c r="H43" s="22"/>
      <c r="I43" s="22">
        <v>1391</v>
      </c>
      <c r="J43" s="22">
        <v>1391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1391</v>
      </c>
      <c r="X43" s="22">
        <v>24999</v>
      </c>
      <c r="Y43" s="22">
        <v>-23608</v>
      </c>
      <c r="Z43" s="23">
        <v>-94.43577743109725</v>
      </c>
      <c r="AA43" s="20">
        <v>300000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1737380</v>
      </c>
      <c r="D45" s="20"/>
      <c r="E45" s="21">
        <v>4867831</v>
      </c>
      <c r="F45" s="22">
        <v>4867831</v>
      </c>
      <c r="G45" s="22">
        <v>121312</v>
      </c>
      <c r="H45" s="22">
        <v>133003</v>
      </c>
      <c r="I45" s="22">
        <v>167899</v>
      </c>
      <c r="J45" s="22">
        <v>422214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422214</v>
      </c>
      <c r="X45" s="22">
        <v>1194931</v>
      </c>
      <c r="Y45" s="22">
        <v>-772717</v>
      </c>
      <c r="Z45" s="23">
        <v>-64.666244327078303</v>
      </c>
      <c r="AA45" s="20">
        <v>4867831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29141918</v>
      </c>
      <c r="D48" s="29">
        <f t="shared" ref="D48:Y48" si="1">SUM(D35:D47)</f>
        <v>0</v>
      </c>
      <c r="E48" s="30">
        <f t="shared" si="1"/>
        <v>44648906</v>
      </c>
      <c r="F48" s="31">
        <f t="shared" si="1"/>
        <v>44648906</v>
      </c>
      <c r="G48" s="31">
        <f t="shared" si="1"/>
        <v>1392262</v>
      </c>
      <c r="H48" s="31">
        <f t="shared" si="1"/>
        <v>1547963</v>
      </c>
      <c r="I48" s="31">
        <f t="shared" si="1"/>
        <v>1669315</v>
      </c>
      <c r="J48" s="31">
        <f t="shared" si="1"/>
        <v>4609540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4609540</v>
      </c>
      <c r="X48" s="31">
        <f t="shared" si="1"/>
        <v>10349120</v>
      </c>
      <c r="Y48" s="31">
        <f t="shared" si="1"/>
        <v>-5739580</v>
      </c>
      <c r="Z48" s="32">
        <f>+IF(X48&lt;&gt;0,+(Y48/X48)*100,0)</f>
        <v>-55.459594632200613</v>
      </c>
      <c r="AA48" s="29">
        <f>SUM(AA35:AA47)</f>
        <v>44648906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16644016</v>
      </c>
      <c r="D49" s="39">
        <f t="shared" si="2"/>
        <v>0</v>
      </c>
      <c r="E49" s="40">
        <f t="shared" si="2"/>
        <v>5581441</v>
      </c>
      <c r="F49" s="41">
        <f t="shared" si="2"/>
        <v>5581441</v>
      </c>
      <c r="G49" s="41">
        <f t="shared" si="2"/>
        <v>2830293</v>
      </c>
      <c r="H49" s="41">
        <f t="shared" si="2"/>
        <v>2682512</v>
      </c>
      <c r="I49" s="41">
        <f t="shared" si="2"/>
        <v>2552260</v>
      </c>
      <c r="J49" s="41">
        <f t="shared" si="2"/>
        <v>8065065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8065065</v>
      </c>
      <c r="X49" s="41">
        <f t="shared" si="2"/>
        <v>2118396</v>
      </c>
      <c r="Y49" s="41">
        <f t="shared" si="2"/>
        <v>5946669</v>
      </c>
      <c r="Z49" s="42">
        <f>+IF(X49&lt;&gt;0,+(Y49/X49)*100,0)</f>
        <v>280.7156452334691</v>
      </c>
      <c r="AA49" s="39">
        <f>+AA33-AA48</f>
        <v>5581441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16644016</v>
      </c>
      <c r="D52" s="48">
        <f t="shared" si="3"/>
        <v>0</v>
      </c>
      <c r="E52" s="49">
        <f t="shared" si="3"/>
        <v>5581441</v>
      </c>
      <c r="F52" s="50">
        <f t="shared" si="3"/>
        <v>5581441</v>
      </c>
      <c r="G52" s="50">
        <f t="shared" si="3"/>
        <v>2830293</v>
      </c>
      <c r="H52" s="50">
        <f t="shared" si="3"/>
        <v>2682512</v>
      </c>
      <c r="I52" s="50">
        <f t="shared" si="3"/>
        <v>2552260</v>
      </c>
      <c r="J52" s="50">
        <f t="shared" si="3"/>
        <v>8065065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8065065</v>
      </c>
      <c r="X52" s="50">
        <f t="shared" si="3"/>
        <v>2118396</v>
      </c>
      <c r="Y52" s="50">
        <f t="shared" si="3"/>
        <v>5946669</v>
      </c>
      <c r="Z52" s="51">
        <f>+IF(X52&lt;&gt;0,+(Y52/X52)*100,0)</f>
        <v>280.7156452334691</v>
      </c>
      <c r="AA52" s="48">
        <f>SUM(AA49:AA51)</f>
        <v>5581441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16644016</v>
      </c>
      <c r="D54" s="54">
        <f>+D52-D53</f>
        <v>0</v>
      </c>
      <c r="E54" s="55">
        <f t="shared" si="4"/>
        <v>5581441</v>
      </c>
      <c r="F54" s="56">
        <f t="shared" si="4"/>
        <v>5581441</v>
      </c>
      <c r="G54" s="56">
        <f t="shared" si="4"/>
        <v>2830293</v>
      </c>
      <c r="H54" s="56">
        <f t="shared" si="4"/>
        <v>2682512</v>
      </c>
      <c r="I54" s="56">
        <f t="shared" si="4"/>
        <v>2552260</v>
      </c>
      <c r="J54" s="56">
        <f t="shared" si="4"/>
        <v>8065065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8065065</v>
      </c>
      <c r="X54" s="56">
        <f t="shared" si="4"/>
        <v>2118396</v>
      </c>
      <c r="Y54" s="56">
        <f t="shared" si="4"/>
        <v>5946669</v>
      </c>
      <c r="Z54" s="57">
        <f>+IF(X54&lt;&gt;0,+(Y54/X54)*100,0)</f>
        <v>280.7156452334691</v>
      </c>
      <c r="AA54" s="54">
        <f>+AA52-AA53</f>
        <v>5581441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16644016</v>
      </c>
      <c r="D57" s="48">
        <f>SUM(D54:D56)</f>
        <v>0</v>
      </c>
      <c r="E57" s="49">
        <f t="shared" si="5"/>
        <v>5581441</v>
      </c>
      <c r="F57" s="50">
        <f t="shared" si="5"/>
        <v>5581441</v>
      </c>
      <c r="G57" s="50">
        <f t="shared" si="5"/>
        <v>2830293</v>
      </c>
      <c r="H57" s="50">
        <f t="shared" si="5"/>
        <v>2682512</v>
      </c>
      <c r="I57" s="50">
        <f t="shared" si="5"/>
        <v>2552260</v>
      </c>
      <c r="J57" s="50">
        <f t="shared" si="5"/>
        <v>8065065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8065065</v>
      </c>
      <c r="X57" s="50">
        <f t="shared" si="5"/>
        <v>2118396</v>
      </c>
      <c r="Y57" s="50">
        <f t="shared" si="5"/>
        <v>5946669</v>
      </c>
      <c r="Z57" s="51">
        <f>+IF(X57&lt;&gt;0,+(Y57/X57)*100,0)</f>
        <v>280.7156452334691</v>
      </c>
      <c r="AA57" s="48">
        <f>SUM(AA54:AA56)</f>
        <v>5581441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16644016</v>
      </c>
      <c r="D60" s="65">
        <f>SUM(D57:D59)</f>
        <v>0</v>
      </c>
      <c r="E60" s="66">
        <f t="shared" si="6"/>
        <v>5581441</v>
      </c>
      <c r="F60" s="67">
        <f t="shared" si="6"/>
        <v>5581441</v>
      </c>
      <c r="G60" s="67">
        <f t="shared" si="6"/>
        <v>2830293</v>
      </c>
      <c r="H60" s="67">
        <f t="shared" si="6"/>
        <v>2682512</v>
      </c>
      <c r="I60" s="67">
        <f t="shared" si="6"/>
        <v>2552260</v>
      </c>
      <c r="J60" s="67">
        <f t="shared" si="6"/>
        <v>8065065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8065065</v>
      </c>
      <c r="X60" s="67">
        <f t="shared" si="6"/>
        <v>2118396</v>
      </c>
      <c r="Y60" s="67">
        <f t="shared" si="6"/>
        <v>5946669</v>
      </c>
      <c r="Z60" s="68">
        <f>+IF(X60&lt;&gt;0,+(Y60/X60)*100,0)</f>
        <v>280.7156452334691</v>
      </c>
      <c r="AA60" s="65">
        <f>SUM(AA57:AA59)</f>
        <v>5581441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14604229</v>
      </c>
      <c r="D9" s="20"/>
      <c r="E9" s="21">
        <v>14318000</v>
      </c>
      <c r="F9" s="22">
        <v>14318000</v>
      </c>
      <c r="G9" s="22">
        <v>1315126</v>
      </c>
      <c r="H9" s="22">
        <v>1264534</v>
      </c>
      <c r="I9" s="22">
        <v>1254331</v>
      </c>
      <c r="J9" s="22">
        <v>3833991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3833991</v>
      </c>
      <c r="X9" s="22">
        <v>3579495</v>
      </c>
      <c r="Y9" s="22">
        <v>254496</v>
      </c>
      <c r="Z9" s="23">
        <v>7.1098297385525049</v>
      </c>
      <c r="AA9" s="20">
        <v>14318000</v>
      </c>
    </row>
    <row r="10" spans="1:27" x14ac:dyDescent="0.25">
      <c r="A10" s="19" t="s">
        <v>38</v>
      </c>
      <c r="B10" s="15" t="s">
        <v>32</v>
      </c>
      <c r="C10" s="20">
        <v>6219</v>
      </c>
      <c r="D10" s="20"/>
      <c r="E10" s="21">
        <v>6891</v>
      </c>
      <c r="F10" s="22">
        <v>6891</v>
      </c>
      <c r="G10" s="22"/>
      <c r="H10" s="22"/>
      <c r="I10" s="22">
        <v>1350</v>
      </c>
      <c r="J10" s="22">
        <v>1350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1350</v>
      </c>
      <c r="X10" s="22">
        <v>1722</v>
      </c>
      <c r="Y10" s="22">
        <v>-372</v>
      </c>
      <c r="Z10" s="23">
        <v>-21.602787456445995</v>
      </c>
      <c r="AA10" s="20">
        <v>6891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1114810</v>
      </c>
      <c r="D13" s="20"/>
      <c r="E13" s="21">
        <v>1142000</v>
      </c>
      <c r="F13" s="22">
        <v>1142000</v>
      </c>
      <c r="G13" s="22">
        <v>101268</v>
      </c>
      <c r="H13" s="22">
        <v>102272</v>
      </c>
      <c r="I13" s="22">
        <v>105153</v>
      </c>
      <c r="J13" s="22">
        <v>308693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308693</v>
      </c>
      <c r="X13" s="22">
        <v>285498</v>
      </c>
      <c r="Y13" s="22">
        <v>23195</v>
      </c>
      <c r="Z13" s="23">
        <v>8.1244001709293947</v>
      </c>
      <c r="AA13" s="20">
        <v>1142000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1984</v>
      </c>
      <c r="D17" s="20"/>
      <c r="E17" s="21">
        <v>1044</v>
      </c>
      <c r="F17" s="22">
        <v>1044</v>
      </c>
      <c r="G17" s="22">
        <v>518</v>
      </c>
      <c r="H17" s="22"/>
      <c r="I17" s="22"/>
      <c r="J17" s="22">
        <v>518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518</v>
      </c>
      <c r="X17" s="22">
        <v>261</v>
      </c>
      <c r="Y17" s="22">
        <v>257</v>
      </c>
      <c r="Z17" s="23">
        <v>98.467432950191565</v>
      </c>
      <c r="AA17" s="20">
        <v>1044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3776945</v>
      </c>
      <c r="D26" s="20"/>
      <c r="E26" s="21">
        <v>4773486</v>
      </c>
      <c r="F26" s="22">
        <v>4773486</v>
      </c>
      <c r="G26" s="22">
        <v>4430000</v>
      </c>
      <c r="H26" s="22"/>
      <c r="I26" s="22"/>
      <c r="J26" s="22">
        <v>4430000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4430000</v>
      </c>
      <c r="X26" s="22">
        <v>1193373</v>
      </c>
      <c r="Y26" s="22">
        <v>3236627</v>
      </c>
      <c r="Z26" s="23">
        <v>271.21671095290412</v>
      </c>
      <c r="AA26" s="20">
        <v>4773486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49324</v>
      </c>
      <c r="D29" s="20"/>
      <c r="E29" s="21">
        <v>1200000</v>
      </c>
      <c r="F29" s="22">
        <v>1200000</v>
      </c>
      <c r="G29" s="22">
        <v>55671</v>
      </c>
      <c r="H29" s="22">
        <v>48312</v>
      </c>
      <c r="I29" s="22">
        <v>52069</v>
      </c>
      <c r="J29" s="22">
        <v>156052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156052</v>
      </c>
      <c r="X29" s="22">
        <v>300000</v>
      </c>
      <c r="Y29" s="22">
        <v>-143948</v>
      </c>
      <c r="Z29" s="23">
        <v>-47.982666666666667</v>
      </c>
      <c r="AA29" s="20">
        <v>1200000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701198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20254709</v>
      </c>
      <c r="D33" s="29">
        <f t="shared" ref="D33:Y33" si="0">SUM(D6:D32)</f>
        <v>0</v>
      </c>
      <c r="E33" s="30">
        <f t="shared" si="0"/>
        <v>21441421</v>
      </c>
      <c r="F33" s="31">
        <f t="shared" si="0"/>
        <v>21441421</v>
      </c>
      <c r="G33" s="31">
        <f t="shared" si="0"/>
        <v>5902583</v>
      </c>
      <c r="H33" s="31">
        <f t="shared" si="0"/>
        <v>1415118</v>
      </c>
      <c r="I33" s="31">
        <f t="shared" si="0"/>
        <v>1412903</v>
      </c>
      <c r="J33" s="31">
        <f t="shared" si="0"/>
        <v>8730604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8730604</v>
      </c>
      <c r="X33" s="31">
        <f t="shared" si="0"/>
        <v>5360349</v>
      </c>
      <c r="Y33" s="31">
        <f t="shared" si="0"/>
        <v>3370255</v>
      </c>
      <c r="Z33" s="32">
        <f>+IF(X33&lt;&gt;0,+(Y33/X33)*100,0)</f>
        <v>62.873797956065921</v>
      </c>
      <c r="AA33" s="29">
        <f>SUM(AA6:AA32)</f>
        <v>21441421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10705875</v>
      </c>
      <c r="D35" s="20"/>
      <c r="E35" s="21">
        <v>13180015</v>
      </c>
      <c r="F35" s="22">
        <v>13180015</v>
      </c>
      <c r="G35" s="22">
        <v>824584</v>
      </c>
      <c r="H35" s="22">
        <v>871219</v>
      </c>
      <c r="I35" s="22">
        <v>863048</v>
      </c>
      <c r="J35" s="22">
        <v>2558851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2558851</v>
      </c>
      <c r="X35" s="22">
        <v>3295005</v>
      </c>
      <c r="Y35" s="22">
        <v>-736154</v>
      </c>
      <c r="Z35" s="23">
        <v>-22.341513897550989</v>
      </c>
      <c r="AA35" s="20">
        <v>13180015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2213365</v>
      </c>
      <c r="D38" s="20"/>
      <c r="E38" s="21">
        <v>2115000</v>
      </c>
      <c r="F38" s="22">
        <v>2115000</v>
      </c>
      <c r="G38" s="22">
        <v>74174</v>
      </c>
      <c r="H38" s="22">
        <v>198744</v>
      </c>
      <c r="I38" s="22">
        <v>197194</v>
      </c>
      <c r="J38" s="22">
        <v>470112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470112</v>
      </c>
      <c r="X38" s="22">
        <v>528750</v>
      </c>
      <c r="Y38" s="22">
        <v>-58638</v>
      </c>
      <c r="Z38" s="23">
        <v>-11.089929078014183</v>
      </c>
      <c r="AA38" s="20">
        <v>2115000</v>
      </c>
    </row>
    <row r="39" spans="1:27" x14ac:dyDescent="0.25">
      <c r="A39" s="19" t="s">
        <v>65</v>
      </c>
      <c r="B39" s="15" t="s">
        <v>32</v>
      </c>
      <c r="C39" s="20">
        <v>2606866</v>
      </c>
      <c r="D39" s="20"/>
      <c r="E39" s="21">
        <v>2991000</v>
      </c>
      <c r="F39" s="22">
        <v>2991000</v>
      </c>
      <c r="G39" s="22">
        <v>249250</v>
      </c>
      <c r="H39" s="22">
        <v>249250</v>
      </c>
      <c r="I39" s="22">
        <v>249250</v>
      </c>
      <c r="J39" s="22">
        <v>747750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747750</v>
      </c>
      <c r="X39" s="22">
        <v>747750</v>
      </c>
      <c r="Y39" s="22"/>
      <c r="Z39" s="23"/>
      <c r="AA39" s="20">
        <v>2991000</v>
      </c>
    </row>
    <row r="40" spans="1:27" x14ac:dyDescent="0.25">
      <c r="A40" s="19" t="s">
        <v>66</v>
      </c>
      <c r="B40" s="15" t="s">
        <v>32</v>
      </c>
      <c r="C40" s="20">
        <v>5021424</v>
      </c>
      <c r="D40" s="20"/>
      <c r="E40" s="21">
        <v>2948000</v>
      </c>
      <c r="F40" s="22">
        <v>2948000</v>
      </c>
      <c r="G40" s="22">
        <v>203999</v>
      </c>
      <c r="H40" s="22">
        <v>203999</v>
      </c>
      <c r="I40" s="22">
        <v>203999</v>
      </c>
      <c r="J40" s="22">
        <v>611997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611997</v>
      </c>
      <c r="X40" s="22">
        <v>736998</v>
      </c>
      <c r="Y40" s="22">
        <v>-125001</v>
      </c>
      <c r="Z40" s="23">
        <v>-16.960833000903666</v>
      </c>
      <c r="AA40" s="20">
        <v>2948000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1116239</v>
      </c>
      <c r="D42" s="20"/>
      <c r="E42" s="21">
        <v>1600000</v>
      </c>
      <c r="F42" s="22">
        <v>1600000</v>
      </c>
      <c r="G42" s="22">
        <v>149214</v>
      </c>
      <c r="H42" s="22">
        <v>73434</v>
      </c>
      <c r="I42" s="22">
        <v>61780</v>
      </c>
      <c r="J42" s="22">
        <v>284428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284428</v>
      </c>
      <c r="X42" s="22">
        <v>400002</v>
      </c>
      <c r="Y42" s="22">
        <v>-115574</v>
      </c>
      <c r="Z42" s="23">
        <v>-28.89335553322233</v>
      </c>
      <c r="AA42" s="20">
        <v>1600000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4411577</v>
      </c>
      <c r="D45" s="20"/>
      <c r="E45" s="21">
        <v>5760621</v>
      </c>
      <c r="F45" s="22">
        <v>5760621</v>
      </c>
      <c r="G45" s="22">
        <v>9428</v>
      </c>
      <c r="H45" s="22">
        <v>24998</v>
      </c>
      <c r="I45" s="22">
        <v>12696</v>
      </c>
      <c r="J45" s="22">
        <v>47122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47122</v>
      </c>
      <c r="X45" s="22">
        <v>1440162</v>
      </c>
      <c r="Y45" s="22">
        <v>-1393040</v>
      </c>
      <c r="Z45" s="23">
        <v>-96.728006988102734</v>
      </c>
      <c r="AA45" s="20">
        <v>5760621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26075346</v>
      </c>
      <c r="D48" s="29">
        <f t="shared" ref="D48:Y48" si="1">SUM(D35:D47)</f>
        <v>0</v>
      </c>
      <c r="E48" s="30">
        <f t="shared" si="1"/>
        <v>28594636</v>
      </c>
      <c r="F48" s="31">
        <f t="shared" si="1"/>
        <v>28594636</v>
      </c>
      <c r="G48" s="31">
        <f t="shared" si="1"/>
        <v>1510649</v>
      </c>
      <c r="H48" s="31">
        <f t="shared" si="1"/>
        <v>1621644</v>
      </c>
      <c r="I48" s="31">
        <f t="shared" si="1"/>
        <v>1587967</v>
      </c>
      <c r="J48" s="31">
        <f t="shared" si="1"/>
        <v>4720260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4720260</v>
      </c>
      <c r="X48" s="31">
        <f t="shared" si="1"/>
        <v>7148667</v>
      </c>
      <c r="Y48" s="31">
        <f t="shared" si="1"/>
        <v>-2428407</v>
      </c>
      <c r="Z48" s="32">
        <f>+IF(X48&lt;&gt;0,+(Y48/X48)*100,0)</f>
        <v>-33.970067426556589</v>
      </c>
      <c r="AA48" s="29">
        <f>SUM(AA35:AA47)</f>
        <v>28594636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-5820637</v>
      </c>
      <c r="D49" s="39">
        <f t="shared" si="2"/>
        <v>0</v>
      </c>
      <c r="E49" s="40">
        <f t="shared" si="2"/>
        <v>-7153215</v>
      </c>
      <c r="F49" s="41">
        <f t="shared" si="2"/>
        <v>-7153215</v>
      </c>
      <c r="G49" s="41">
        <f t="shared" si="2"/>
        <v>4391934</v>
      </c>
      <c r="H49" s="41">
        <f t="shared" si="2"/>
        <v>-206526</v>
      </c>
      <c r="I49" s="41">
        <f t="shared" si="2"/>
        <v>-175064</v>
      </c>
      <c r="J49" s="41">
        <f t="shared" si="2"/>
        <v>4010344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4010344</v>
      </c>
      <c r="X49" s="41">
        <f t="shared" si="2"/>
        <v>-1788318</v>
      </c>
      <c r="Y49" s="41">
        <f t="shared" si="2"/>
        <v>5798662</v>
      </c>
      <c r="Z49" s="42">
        <f>+IF(X49&lt;&gt;0,+(Y49/X49)*100,0)</f>
        <v>-324.25228622649888</v>
      </c>
      <c r="AA49" s="39">
        <f>+AA33-AA48</f>
        <v>-7153215</v>
      </c>
    </row>
    <row r="50" spans="1:27" x14ac:dyDescent="0.25">
      <c r="A50" s="43" t="s">
        <v>75</v>
      </c>
      <c r="B50" s="15" t="s">
        <v>32</v>
      </c>
      <c r="C50" s="20">
        <v>2375195</v>
      </c>
      <c r="D50" s="20"/>
      <c r="E50" s="21">
        <v>2289909</v>
      </c>
      <c r="F50" s="22">
        <v>2289909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572478</v>
      </c>
      <c r="Y50" s="22">
        <v>-572478</v>
      </c>
      <c r="Z50" s="23">
        <v>-100</v>
      </c>
      <c r="AA50" s="20">
        <v>2289909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-3445442</v>
      </c>
      <c r="D52" s="48">
        <f t="shared" si="3"/>
        <v>0</v>
      </c>
      <c r="E52" s="49">
        <f t="shared" si="3"/>
        <v>-4863306</v>
      </c>
      <c r="F52" s="50">
        <f t="shared" si="3"/>
        <v>-4863306</v>
      </c>
      <c r="G52" s="50">
        <f t="shared" si="3"/>
        <v>4391934</v>
      </c>
      <c r="H52" s="50">
        <f t="shared" si="3"/>
        <v>-206526</v>
      </c>
      <c r="I52" s="50">
        <f t="shared" si="3"/>
        <v>-175064</v>
      </c>
      <c r="J52" s="50">
        <f t="shared" si="3"/>
        <v>4010344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4010344</v>
      </c>
      <c r="X52" s="50">
        <f t="shared" si="3"/>
        <v>-1215840</v>
      </c>
      <c r="Y52" s="50">
        <f t="shared" si="3"/>
        <v>5226184</v>
      </c>
      <c r="Z52" s="51">
        <f>+IF(X52&lt;&gt;0,+(Y52/X52)*100,0)</f>
        <v>-429.84142650348736</v>
      </c>
      <c r="AA52" s="48">
        <f>SUM(AA49:AA51)</f>
        <v>-4863306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-3445442</v>
      </c>
      <c r="D54" s="54">
        <f>+D52-D53</f>
        <v>0</v>
      </c>
      <c r="E54" s="55">
        <f t="shared" si="4"/>
        <v>-4863306</v>
      </c>
      <c r="F54" s="56">
        <f t="shared" si="4"/>
        <v>-4863306</v>
      </c>
      <c r="G54" s="56">
        <f t="shared" si="4"/>
        <v>4391934</v>
      </c>
      <c r="H54" s="56">
        <f t="shared" si="4"/>
        <v>-206526</v>
      </c>
      <c r="I54" s="56">
        <f t="shared" si="4"/>
        <v>-175064</v>
      </c>
      <c r="J54" s="56">
        <f t="shared" si="4"/>
        <v>4010344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4010344</v>
      </c>
      <c r="X54" s="56">
        <f t="shared" si="4"/>
        <v>-1215840</v>
      </c>
      <c r="Y54" s="56">
        <f t="shared" si="4"/>
        <v>5226184</v>
      </c>
      <c r="Z54" s="57">
        <f>+IF(X54&lt;&gt;0,+(Y54/X54)*100,0)</f>
        <v>-429.84142650348736</v>
      </c>
      <c r="AA54" s="54">
        <f>+AA52-AA53</f>
        <v>-4863306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-3445442</v>
      </c>
      <c r="D57" s="48">
        <f>SUM(D54:D56)</f>
        <v>0</v>
      </c>
      <c r="E57" s="49">
        <f t="shared" si="5"/>
        <v>-4863306</v>
      </c>
      <c r="F57" s="50">
        <f t="shared" si="5"/>
        <v>-4863306</v>
      </c>
      <c r="G57" s="50">
        <f t="shared" si="5"/>
        <v>4391934</v>
      </c>
      <c r="H57" s="50">
        <f t="shared" si="5"/>
        <v>-206526</v>
      </c>
      <c r="I57" s="50">
        <f t="shared" si="5"/>
        <v>-175064</v>
      </c>
      <c r="J57" s="50">
        <f t="shared" si="5"/>
        <v>4010344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4010344</v>
      </c>
      <c r="X57" s="50">
        <f t="shared" si="5"/>
        <v>-1215840</v>
      </c>
      <c r="Y57" s="50">
        <f t="shared" si="5"/>
        <v>5226184</v>
      </c>
      <c r="Z57" s="51">
        <f>+IF(X57&lt;&gt;0,+(Y57/X57)*100,0)</f>
        <v>-429.84142650348736</v>
      </c>
      <c r="AA57" s="48">
        <f>SUM(AA54:AA56)</f>
        <v>-4863306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-3445442</v>
      </c>
      <c r="D60" s="65">
        <f>SUM(D57:D59)</f>
        <v>0</v>
      </c>
      <c r="E60" s="66">
        <f t="shared" si="6"/>
        <v>-4863306</v>
      </c>
      <c r="F60" s="67">
        <f t="shared" si="6"/>
        <v>-4863306</v>
      </c>
      <c r="G60" s="67">
        <f t="shared" si="6"/>
        <v>4391934</v>
      </c>
      <c r="H60" s="67">
        <f t="shared" si="6"/>
        <v>-206526</v>
      </c>
      <c r="I60" s="67">
        <f t="shared" si="6"/>
        <v>-175064</v>
      </c>
      <c r="J60" s="67">
        <f t="shared" si="6"/>
        <v>4010344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4010344</v>
      </c>
      <c r="X60" s="67">
        <f t="shared" si="6"/>
        <v>-1215840</v>
      </c>
      <c r="Y60" s="67">
        <f t="shared" si="6"/>
        <v>5226184</v>
      </c>
      <c r="Z60" s="68">
        <f>+IF(X60&lt;&gt;0,+(Y60/X60)*100,0)</f>
        <v>-429.84142650348736</v>
      </c>
      <c r="AA60" s="65">
        <f>SUM(AA57:AA59)</f>
        <v>-4863306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44916504</v>
      </c>
      <c r="D9" s="20"/>
      <c r="E9" s="21">
        <v>47323000</v>
      </c>
      <c r="F9" s="22">
        <v>47323000</v>
      </c>
      <c r="G9" s="22">
        <v>3988044</v>
      </c>
      <c r="H9" s="22">
        <v>3956261</v>
      </c>
      <c r="I9" s="22">
        <v>3814821</v>
      </c>
      <c r="J9" s="22">
        <v>11759126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11759126</v>
      </c>
      <c r="X9" s="22">
        <v>11926760</v>
      </c>
      <c r="Y9" s="22">
        <v>-167634</v>
      </c>
      <c r="Z9" s="23">
        <v>-1.4055284083858481</v>
      </c>
      <c r="AA9" s="20">
        <v>47323000</v>
      </c>
    </row>
    <row r="10" spans="1:27" x14ac:dyDescent="0.25">
      <c r="A10" s="19" t="s">
        <v>38</v>
      </c>
      <c r="B10" s="15" t="s">
        <v>32</v>
      </c>
      <c r="C10" s="20">
        <v>229885</v>
      </c>
      <c r="D10" s="20"/>
      <c r="E10" s="21">
        <v>256000</v>
      </c>
      <c r="F10" s="22">
        <v>256000</v>
      </c>
      <c r="G10" s="22">
        <v>12229</v>
      </c>
      <c r="H10" s="22">
        <v>9951</v>
      </c>
      <c r="I10" s="22">
        <v>5344</v>
      </c>
      <c r="J10" s="22">
        <v>27524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27524</v>
      </c>
      <c r="X10" s="22">
        <v>68592</v>
      </c>
      <c r="Y10" s="22">
        <v>-41068</v>
      </c>
      <c r="Z10" s="23">
        <v>-59.872871471891763</v>
      </c>
      <c r="AA10" s="20">
        <v>256000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2170537</v>
      </c>
      <c r="D13" s="20"/>
      <c r="E13" s="21">
        <v>3070000</v>
      </c>
      <c r="F13" s="22">
        <v>3070000</v>
      </c>
      <c r="G13" s="22">
        <v>102187</v>
      </c>
      <c r="H13" s="22">
        <v>111775</v>
      </c>
      <c r="I13" s="22">
        <v>116162</v>
      </c>
      <c r="J13" s="22">
        <v>330124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330124</v>
      </c>
      <c r="X13" s="22">
        <v>680504</v>
      </c>
      <c r="Y13" s="22">
        <v>-350380</v>
      </c>
      <c r="Z13" s="23">
        <v>-51.488308665342153</v>
      </c>
      <c r="AA13" s="20">
        <v>3070000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9943277</v>
      </c>
      <c r="D26" s="20"/>
      <c r="E26" s="21">
        <v>10963000</v>
      </c>
      <c r="F26" s="22">
        <v>10963000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2740749</v>
      </c>
      <c r="Y26" s="22">
        <v>-2740749</v>
      </c>
      <c r="Z26" s="23">
        <v>-100</v>
      </c>
      <c r="AA26" s="20">
        <v>10963000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3606489</v>
      </c>
      <c r="D29" s="20"/>
      <c r="E29" s="21">
        <v>3736000</v>
      </c>
      <c r="F29" s="22">
        <v>3736000</v>
      </c>
      <c r="G29" s="22">
        <v>302482</v>
      </c>
      <c r="H29" s="22">
        <v>301804</v>
      </c>
      <c r="I29" s="22">
        <v>299676</v>
      </c>
      <c r="J29" s="22">
        <v>903962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903962</v>
      </c>
      <c r="X29" s="22"/>
      <c r="Y29" s="22">
        <v>903962</v>
      </c>
      <c r="Z29" s="23"/>
      <c r="AA29" s="20">
        <v>3736000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8125097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68991789</v>
      </c>
      <c r="D33" s="29">
        <f t="shared" ref="D33:Y33" si="0">SUM(D6:D32)</f>
        <v>0</v>
      </c>
      <c r="E33" s="30">
        <f t="shared" si="0"/>
        <v>65348000</v>
      </c>
      <c r="F33" s="31">
        <f t="shared" si="0"/>
        <v>65348000</v>
      </c>
      <c r="G33" s="31">
        <f t="shared" si="0"/>
        <v>4404942</v>
      </c>
      <c r="H33" s="31">
        <f t="shared" si="0"/>
        <v>4379791</v>
      </c>
      <c r="I33" s="31">
        <f t="shared" si="0"/>
        <v>4236003</v>
      </c>
      <c r="J33" s="31">
        <f t="shared" si="0"/>
        <v>13020736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13020736</v>
      </c>
      <c r="X33" s="31">
        <f t="shared" si="0"/>
        <v>15416605</v>
      </c>
      <c r="Y33" s="31">
        <f t="shared" si="0"/>
        <v>-2395869</v>
      </c>
      <c r="Z33" s="32">
        <f>+IF(X33&lt;&gt;0,+(Y33/X33)*100,0)</f>
        <v>-15.540834055228112</v>
      </c>
      <c r="AA33" s="29">
        <f>SUM(AA6:AA32)</f>
        <v>65348000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15726451</v>
      </c>
      <c r="D35" s="20"/>
      <c r="E35" s="21">
        <v>16497000</v>
      </c>
      <c r="F35" s="22">
        <v>16497000</v>
      </c>
      <c r="G35" s="22">
        <v>1243880</v>
      </c>
      <c r="H35" s="22">
        <v>1207729</v>
      </c>
      <c r="I35" s="22">
        <v>1240073</v>
      </c>
      <c r="J35" s="22">
        <v>3691682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3691682</v>
      </c>
      <c r="X35" s="22">
        <v>3658064</v>
      </c>
      <c r="Y35" s="22">
        <v>33618</v>
      </c>
      <c r="Z35" s="23">
        <v>0.91901071167699633</v>
      </c>
      <c r="AA35" s="20">
        <v>16497000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1954425</v>
      </c>
      <c r="D38" s="20"/>
      <c r="E38" s="21">
        <v>2021000</v>
      </c>
      <c r="F38" s="22">
        <v>2021000</v>
      </c>
      <c r="G38" s="22">
        <v>320192</v>
      </c>
      <c r="H38" s="22">
        <v>81692</v>
      </c>
      <c r="I38" s="22">
        <v>163837</v>
      </c>
      <c r="J38" s="22">
        <v>565721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565721</v>
      </c>
      <c r="X38" s="22">
        <v>520379</v>
      </c>
      <c r="Y38" s="22">
        <v>45342</v>
      </c>
      <c r="Z38" s="23">
        <v>8.7132647551111795</v>
      </c>
      <c r="AA38" s="20">
        <v>2021000</v>
      </c>
    </row>
    <row r="39" spans="1:27" x14ac:dyDescent="0.25">
      <c r="A39" s="19" t="s">
        <v>65</v>
      </c>
      <c r="B39" s="15" t="s">
        <v>32</v>
      </c>
      <c r="C39" s="20">
        <v>8126245</v>
      </c>
      <c r="D39" s="20"/>
      <c r="E39" s="21">
        <v>7608000</v>
      </c>
      <c r="F39" s="22">
        <v>7608000</v>
      </c>
      <c r="G39" s="22">
        <v>634000</v>
      </c>
      <c r="H39" s="22"/>
      <c r="I39" s="22">
        <v>1268000</v>
      </c>
      <c r="J39" s="22">
        <v>1902000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1902000</v>
      </c>
      <c r="X39" s="22">
        <v>1902000</v>
      </c>
      <c r="Y39" s="22"/>
      <c r="Z39" s="23"/>
      <c r="AA39" s="20">
        <v>7608000</v>
      </c>
    </row>
    <row r="40" spans="1:27" x14ac:dyDescent="0.25">
      <c r="A40" s="19" t="s">
        <v>66</v>
      </c>
      <c r="B40" s="15" t="s">
        <v>32</v>
      </c>
      <c r="C40" s="20">
        <v>1245590</v>
      </c>
      <c r="D40" s="20"/>
      <c r="E40" s="21">
        <v>1265000</v>
      </c>
      <c r="F40" s="22">
        <v>1265000</v>
      </c>
      <c r="G40" s="22">
        <v>105416</v>
      </c>
      <c r="H40" s="22"/>
      <c r="I40" s="22">
        <v>210832</v>
      </c>
      <c r="J40" s="22">
        <v>316248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316248</v>
      </c>
      <c r="X40" s="22">
        <v>316248</v>
      </c>
      <c r="Y40" s="22"/>
      <c r="Z40" s="23"/>
      <c r="AA40" s="20">
        <v>1265000</v>
      </c>
    </row>
    <row r="41" spans="1:27" x14ac:dyDescent="0.25">
      <c r="A41" s="19" t="s">
        <v>40</v>
      </c>
      <c r="B41" s="15" t="s">
        <v>32</v>
      </c>
      <c r="C41" s="20">
        <v>10040026</v>
      </c>
      <c r="D41" s="20"/>
      <c r="E41" s="21">
        <v>10900000</v>
      </c>
      <c r="F41" s="22">
        <v>10900000</v>
      </c>
      <c r="G41" s="22">
        <v>903357</v>
      </c>
      <c r="H41" s="22"/>
      <c r="I41" s="22">
        <v>1806714</v>
      </c>
      <c r="J41" s="22">
        <v>2710071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2710071</v>
      </c>
      <c r="X41" s="22">
        <v>2710071</v>
      </c>
      <c r="Y41" s="22"/>
      <c r="Z41" s="23"/>
      <c r="AA41" s="20">
        <v>10900000</v>
      </c>
    </row>
    <row r="42" spans="1:27" x14ac:dyDescent="0.25">
      <c r="A42" s="19" t="s">
        <v>67</v>
      </c>
      <c r="B42" s="15" t="s">
        <v>32</v>
      </c>
      <c r="C42" s="20">
        <v>14310444</v>
      </c>
      <c r="D42" s="20"/>
      <c r="E42" s="21">
        <v>14301000</v>
      </c>
      <c r="F42" s="22">
        <v>14301000</v>
      </c>
      <c r="G42" s="22">
        <v>38529</v>
      </c>
      <c r="H42" s="22">
        <v>661215</v>
      </c>
      <c r="I42" s="22">
        <v>1115876</v>
      </c>
      <c r="J42" s="22">
        <v>1815620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1815620</v>
      </c>
      <c r="X42" s="22">
        <v>1646213</v>
      </c>
      <c r="Y42" s="22">
        <v>169407</v>
      </c>
      <c r="Z42" s="23">
        <v>10.290709646929043</v>
      </c>
      <c r="AA42" s="20">
        <v>14301000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2268366</v>
      </c>
      <c r="D45" s="20"/>
      <c r="E45" s="21">
        <v>2403000</v>
      </c>
      <c r="F45" s="22">
        <v>2403000</v>
      </c>
      <c r="G45" s="22">
        <v>216434</v>
      </c>
      <c r="H45" s="22">
        <v>112904</v>
      </c>
      <c r="I45" s="22">
        <v>149926</v>
      </c>
      <c r="J45" s="22">
        <v>479264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479264</v>
      </c>
      <c r="X45" s="22">
        <v>-36389</v>
      </c>
      <c r="Y45" s="22">
        <v>515653</v>
      </c>
      <c r="Z45" s="23">
        <v>-1417.0573524966337</v>
      </c>
      <c r="AA45" s="20">
        <v>2403000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53671547</v>
      </c>
      <c r="D48" s="29">
        <f t="shared" ref="D48:Y48" si="1">SUM(D35:D47)</f>
        <v>0</v>
      </c>
      <c r="E48" s="30">
        <f t="shared" si="1"/>
        <v>54995000</v>
      </c>
      <c r="F48" s="31">
        <f t="shared" si="1"/>
        <v>54995000</v>
      </c>
      <c r="G48" s="31">
        <f t="shared" si="1"/>
        <v>3461808</v>
      </c>
      <c r="H48" s="31">
        <f t="shared" si="1"/>
        <v>2063540</v>
      </c>
      <c r="I48" s="31">
        <f t="shared" si="1"/>
        <v>5955258</v>
      </c>
      <c r="J48" s="31">
        <f t="shared" si="1"/>
        <v>11480606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11480606</v>
      </c>
      <c r="X48" s="31">
        <f t="shared" si="1"/>
        <v>10716586</v>
      </c>
      <c r="Y48" s="31">
        <f t="shared" si="1"/>
        <v>764020</v>
      </c>
      <c r="Z48" s="32">
        <f>+IF(X48&lt;&gt;0,+(Y48/X48)*100,0)</f>
        <v>7.1293227152751815</v>
      </c>
      <c r="AA48" s="29">
        <f>SUM(AA35:AA47)</f>
        <v>54995000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15320242</v>
      </c>
      <c r="D49" s="39">
        <f t="shared" si="2"/>
        <v>0</v>
      </c>
      <c r="E49" s="40">
        <f t="shared" si="2"/>
        <v>10353000</v>
      </c>
      <c r="F49" s="41">
        <f t="shared" si="2"/>
        <v>10353000</v>
      </c>
      <c r="G49" s="41">
        <f t="shared" si="2"/>
        <v>943134</v>
      </c>
      <c r="H49" s="41">
        <f t="shared" si="2"/>
        <v>2316251</v>
      </c>
      <c r="I49" s="41">
        <f t="shared" si="2"/>
        <v>-1719255</v>
      </c>
      <c r="J49" s="41">
        <f t="shared" si="2"/>
        <v>1540130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1540130</v>
      </c>
      <c r="X49" s="41">
        <f t="shared" si="2"/>
        <v>4700019</v>
      </c>
      <c r="Y49" s="41">
        <f t="shared" si="2"/>
        <v>-3159889</v>
      </c>
      <c r="Z49" s="42">
        <f>+IF(X49&lt;&gt;0,+(Y49/X49)*100,0)</f>
        <v>-67.231409064516541</v>
      </c>
      <c r="AA49" s="39">
        <f>+AA33-AA48</f>
        <v>10353000</v>
      </c>
    </row>
    <row r="50" spans="1:27" x14ac:dyDescent="0.25">
      <c r="A50" s="43" t="s">
        <v>75</v>
      </c>
      <c r="B50" s="15" t="s">
        <v>32</v>
      </c>
      <c r="C50" s="20">
        <v>40565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15360807</v>
      </c>
      <c r="D52" s="48">
        <f t="shared" si="3"/>
        <v>0</v>
      </c>
      <c r="E52" s="49">
        <f t="shared" si="3"/>
        <v>10353000</v>
      </c>
      <c r="F52" s="50">
        <f t="shared" si="3"/>
        <v>10353000</v>
      </c>
      <c r="G52" s="50">
        <f t="shared" si="3"/>
        <v>943134</v>
      </c>
      <c r="H52" s="50">
        <f t="shared" si="3"/>
        <v>2316251</v>
      </c>
      <c r="I52" s="50">
        <f t="shared" si="3"/>
        <v>-1719255</v>
      </c>
      <c r="J52" s="50">
        <f t="shared" si="3"/>
        <v>1540130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1540130</v>
      </c>
      <c r="X52" s="50">
        <f t="shared" si="3"/>
        <v>4700019</v>
      </c>
      <c r="Y52" s="50">
        <f t="shared" si="3"/>
        <v>-3159889</v>
      </c>
      <c r="Z52" s="51">
        <f>+IF(X52&lt;&gt;0,+(Y52/X52)*100,0)</f>
        <v>-67.231409064516541</v>
      </c>
      <c r="AA52" s="48">
        <f>SUM(AA49:AA51)</f>
        <v>10353000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15360807</v>
      </c>
      <c r="D54" s="54">
        <f>+D52-D53</f>
        <v>0</v>
      </c>
      <c r="E54" s="55">
        <f t="shared" si="4"/>
        <v>10353000</v>
      </c>
      <c r="F54" s="56">
        <f t="shared" si="4"/>
        <v>10353000</v>
      </c>
      <c r="G54" s="56">
        <f t="shared" si="4"/>
        <v>943134</v>
      </c>
      <c r="H54" s="56">
        <f t="shared" si="4"/>
        <v>2316251</v>
      </c>
      <c r="I54" s="56">
        <f t="shared" si="4"/>
        <v>-1719255</v>
      </c>
      <c r="J54" s="56">
        <f t="shared" si="4"/>
        <v>1540130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1540130</v>
      </c>
      <c r="X54" s="56">
        <f t="shared" si="4"/>
        <v>4700019</v>
      </c>
      <c r="Y54" s="56">
        <f t="shared" si="4"/>
        <v>-3159889</v>
      </c>
      <c r="Z54" s="57">
        <f>+IF(X54&lt;&gt;0,+(Y54/X54)*100,0)</f>
        <v>-67.231409064516541</v>
      </c>
      <c r="AA54" s="54">
        <f>+AA52-AA53</f>
        <v>10353000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15360807</v>
      </c>
      <c r="D57" s="48">
        <f>SUM(D54:D56)</f>
        <v>0</v>
      </c>
      <c r="E57" s="49">
        <f t="shared" si="5"/>
        <v>10353000</v>
      </c>
      <c r="F57" s="50">
        <f t="shared" si="5"/>
        <v>10353000</v>
      </c>
      <c r="G57" s="50">
        <f t="shared" si="5"/>
        <v>943134</v>
      </c>
      <c r="H57" s="50">
        <f t="shared" si="5"/>
        <v>2316251</v>
      </c>
      <c r="I57" s="50">
        <f t="shared" si="5"/>
        <v>-1719255</v>
      </c>
      <c r="J57" s="50">
        <f t="shared" si="5"/>
        <v>1540130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1540130</v>
      </c>
      <c r="X57" s="50">
        <f t="shared" si="5"/>
        <v>4700019</v>
      </c>
      <c r="Y57" s="50">
        <f t="shared" si="5"/>
        <v>-3159889</v>
      </c>
      <c r="Z57" s="51">
        <f>+IF(X57&lt;&gt;0,+(Y57/X57)*100,0)</f>
        <v>-67.231409064516541</v>
      </c>
      <c r="AA57" s="48">
        <f>SUM(AA54:AA56)</f>
        <v>10353000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15360807</v>
      </c>
      <c r="D60" s="65">
        <f>SUM(D57:D59)</f>
        <v>0</v>
      </c>
      <c r="E60" s="66">
        <f t="shared" si="6"/>
        <v>10353000</v>
      </c>
      <c r="F60" s="67">
        <f t="shared" si="6"/>
        <v>10353000</v>
      </c>
      <c r="G60" s="67">
        <f t="shared" si="6"/>
        <v>943134</v>
      </c>
      <c r="H60" s="67">
        <f t="shared" si="6"/>
        <v>2316251</v>
      </c>
      <c r="I60" s="67">
        <f t="shared" si="6"/>
        <v>-1719255</v>
      </c>
      <c r="J60" s="67">
        <f t="shared" si="6"/>
        <v>1540130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1540130</v>
      </c>
      <c r="X60" s="67">
        <f t="shared" si="6"/>
        <v>4700019</v>
      </c>
      <c r="Y60" s="67">
        <f t="shared" si="6"/>
        <v>-3159889</v>
      </c>
      <c r="Z60" s="68">
        <f>+IF(X60&lt;&gt;0,+(Y60/X60)*100,0)</f>
        <v>-67.231409064516541</v>
      </c>
      <c r="AA60" s="65">
        <f>SUM(AA57:AA59)</f>
        <v>10353000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95671695</v>
      </c>
      <c r="D9" s="20"/>
      <c r="E9" s="21">
        <v>102028932</v>
      </c>
      <c r="F9" s="22">
        <v>102028932</v>
      </c>
      <c r="G9" s="22">
        <v>8435786</v>
      </c>
      <c r="H9" s="22">
        <v>8436364</v>
      </c>
      <c r="I9" s="22">
        <v>8440973</v>
      </c>
      <c r="J9" s="22">
        <v>25313123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25313123</v>
      </c>
      <c r="X9" s="22">
        <v>25507233</v>
      </c>
      <c r="Y9" s="22">
        <v>-194110</v>
      </c>
      <c r="Z9" s="23">
        <v>-0.76099983091070678</v>
      </c>
      <c r="AA9" s="20">
        <v>102028932</v>
      </c>
    </row>
    <row r="10" spans="1:27" x14ac:dyDescent="0.25">
      <c r="A10" s="19" t="s">
        <v>38</v>
      </c>
      <c r="B10" s="15" t="s">
        <v>32</v>
      </c>
      <c r="C10" s="20">
        <v>90115</v>
      </c>
      <c r="D10" s="20"/>
      <c r="E10" s="21">
        <v>196704</v>
      </c>
      <c r="F10" s="22">
        <v>196704</v>
      </c>
      <c r="G10" s="22">
        <v>690</v>
      </c>
      <c r="H10" s="22">
        <v>2017</v>
      </c>
      <c r="I10" s="22">
        <v>4830</v>
      </c>
      <c r="J10" s="22">
        <v>7537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7537</v>
      </c>
      <c r="X10" s="22">
        <v>49176</v>
      </c>
      <c r="Y10" s="22">
        <v>-41639</v>
      </c>
      <c r="Z10" s="23">
        <v>-84.673417927444277</v>
      </c>
      <c r="AA10" s="20">
        <v>196704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3987564</v>
      </c>
      <c r="D13" s="20"/>
      <c r="E13" s="21">
        <v>3954720</v>
      </c>
      <c r="F13" s="22">
        <v>3954720</v>
      </c>
      <c r="G13" s="22">
        <v>343090</v>
      </c>
      <c r="H13" s="22">
        <v>327356</v>
      </c>
      <c r="I13" s="22">
        <v>350178</v>
      </c>
      <c r="J13" s="22">
        <v>1020624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1020624</v>
      </c>
      <c r="X13" s="22">
        <v>988680</v>
      </c>
      <c r="Y13" s="22">
        <v>31944</v>
      </c>
      <c r="Z13" s="23">
        <v>3.2309746328437914</v>
      </c>
      <c r="AA13" s="20">
        <v>3954720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653360</v>
      </c>
      <c r="D20" s="20"/>
      <c r="E20" s="21">
        <v>549996</v>
      </c>
      <c r="F20" s="22">
        <v>549996</v>
      </c>
      <c r="G20" s="22">
        <v>2670</v>
      </c>
      <c r="H20" s="22">
        <v>140003</v>
      </c>
      <c r="I20" s="22">
        <v>87609</v>
      </c>
      <c r="J20" s="22">
        <v>230282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230282</v>
      </c>
      <c r="X20" s="22">
        <v>137499</v>
      </c>
      <c r="Y20" s="22">
        <v>92783</v>
      </c>
      <c r="Z20" s="18">
        <v>67.479036211172456</v>
      </c>
      <c r="AA20" s="20">
        <v>549996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29406768</v>
      </c>
      <c r="D26" s="20"/>
      <c r="E26" s="21">
        <v>32162173</v>
      </c>
      <c r="F26" s="22">
        <v>32162173</v>
      </c>
      <c r="G26" s="22">
        <v>12682510</v>
      </c>
      <c r="H26" s="22">
        <v>359437</v>
      </c>
      <c r="I26" s="22">
        <v>513417</v>
      </c>
      <c r="J26" s="22">
        <v>13555364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13555364</v>
      </c>
      <c r="X26" s="22">
        <v>10578457</v>
      </c>
      <c r="Y26" s="22">
        <v>2976907</v>
      </c>
      <c r="Z26" s="23">
        <v>28.141221352036499</v>
      </c>
      <c r="AA26" s="20">
        <v>32162173</v>
      </c>
    </row>
    <row r="27" spans="1:27" x14ac:dyDescent="0.25">
      <c r="A27" s="19" t="s">
        <v>40</v>
      </c>
      <c r="B27" s="15" t="s">
        <v>32</v>
      </c>
      <c r="C27" s="20">
        <v>405418</v>
      </c>
      <c r="D27" s="20"/>
      <c r="E27" s="21">
        <v>448776</v>
      </c>
      <c r="F27" s="22">
        <v>448776</v>
      </c>
      <c r="G27" s="22">
        <v>32216</v>
      </c>
      <c r="H27" s="22">
        <v>31911</v>
      </c>
      <c r="I27" s="22">
        <v>31917</v>
      </c>
      <c r="J27" s="22">
        <v>96044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96044</v>
      </c>
      <c r="X27" s="22">
        <v>112194</v>
      </c>
      <c r="Y27" s="22">
        <v>-16150</v>
      </c>
      <c r="Z27" s="23">
        <v>-14.394709164482949</v>
      </c>
      <c r="AA27" s="20">
        <v>448776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6038293</v>
      </c>
      <c r="D29" s="20"/>
      <c r="E29" s="21">
        <v>7046496</v>
      </c>
      <c r="F29" s="22">
        <v>7046496</v>
      </c>
      <c r="G29" s="22">
        <v>662880</v>
      </c>
      <c r="H29" s="22">
        <v>552328</v>
      </c>
      <c r="I29" s="22">
        <v>592622</v>
      </c>
      <c r="J29" s="22">
        <v>1807830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1807830</v>
      </c>
      <c r="X29" s="22">
        <v>1761624</v>
      </c>
      <c r="Y29" s="22">
        <v>46206</v>
      </c>
      <c r="Z29" s="23">
        <v>2.6229206686557403</v>
      </c>
      <c r="AA29" s="20">
        <v>7046496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264675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136517888</v>
      </c>
      <c r="D33" s="29">
        <f t="shared" ref="D33:Y33" si="0">SUM(D6:D32)</f>
        <v>0</v>
      </c>
      <c r="E33" s="30">
        <f t="shared" si="0"/>
        <v>146387797</v>
      </c>
      <c r="F33" s="31">
        <f t="shared" si="0"/>
        <v>146387797</v>
      </c>
      <c r="G33" s="31">
        <f t="shared" si="0"/>
        <v>22159842</v>
      </c>
      <c r="H33" s="31">
        <f t="shared" si="0"/>
        <v>9849416</v>
      </c>
      <c r="I33" s="31">
        <f t="shared" si="0"/>
        <v>10021546</v>
      </c>
      <c r="J33" s="31">
        <f t="shared" si="0"/>
        <v>42030804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42030804</v>
      </c>
      <c r="X33" s="31">
        <f t="shared" si="0"/>
        <v>39134863</v>
      </c>
      <c r="Y33" s="31">
        <f t="shared" si="0"/>
        <v>2895941</v>
      </c>
      <c r="Z33" s="32">
        <f>+IF(X33&lt;&gt;0,+(Y33/X33)*100,0)</f>
        <v>7.3999006972376522</v>
      </c>
      <c r="AA33" s="29">
        <f>SUM(AA6:AA32)</f>
        <v>146387797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35503238</v>
      </c>
      <c r="D35" s="20"/>
      <c r="E35" s="21">
        <v>40490597</v>
      </c>
      <c r="F35" s="22">
        <v>40490597</v>
      </c>
      <c r="G35" s="22">
        <v>3028853</v>
      </c>
      <c r="H35" s="22">
        <v>3091245</v>
      </c>
      <c r="I35" s="22">
        <v>3188881</v>
      </c>
      <c r="J35" s="22">
        <v>9308979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9308979</v>
      </c>
      <c r="X35" s="22">
        <v>9682956</v>
      </c>
      <c r="Y35" s="22">
        <v>-373977</v>
      </c>
      <c r="Z35" s="23">
        <v>-3.8622193470671555</v>
      </c>
      <c r="AA35" s="20">
        <v>40490597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7998302</v>
      </c>
      <c r="D38" s="20"/>
      <c r="E38" s="21">
        <v>9836570</v>
      </c>
      <c r="F38" s="22">
        <v>9836570</v>
      </c>
      <c r="G38" s="22">
        <v>547248</v>
      </c>
      <c r="H38" s="22">
        <v>591522</v>
      </c>
      <c r="I38" s="22">
        <v>528676</v>
      </c>
      <c r="J38" s="22">
        <v>1667446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1667446</v>
      </c>
      <c r="X38" s="22">
        <v>2548831</v>
      </c>
      <c r="Y38" s="22">
        <v>-881385</v>
      </c>
      <c r="Z38" s="23">
        <v>-34.57997019025585</v>
      </c>
      <c r="AA38" s="20">
        <v>9836570</v>
      </c>
    </row>
    <row r="39" spans="1:27" x14ac:dyDescent="0.25">
      <c r="A39" s="19" t="s">
        <v>65</v>
      </c>
      <c r="B39" s="15" t="s">
        <v>32</v>
      </c>
      <c r="C39" s="20">
        <v>6579510</v>
      </c>
      <c r="D39" s="20"/>
      <c r="E39" s="21">
        <v>2870372</v>
      </c>
      <c r="F39" s="22">
        <v>2870372</v>
      </c>
      <c r="G39" s="22"/>
      <c r="H39" s="22">
        <v>481325</v>
      </c>
      <c r="I39" s="22">
        <v>240662</v>
      </c>
      <c r="J39" s="22">
        <v>721987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721987</v>
      </c>
      <c r="X39" s="22">
        <v>717591</v>
      </c>
      <c r="Y39" s="22">
        <v>4396</v>
      </c>
      <c r="Z39" s="23">
        <v>0.61260523055612459</v>
      </c>
      <c r="AA39" s="20">
        <v>2870372</v>
      </c>
    </row>
    <row r="40" spans="1:27" x14ac:dyDescent="0.25">
      <c r="A40" s="19" t="s">
        <v>66</v>
      </c>
      <c r="B40" s="15" t="s">
        <v>32</v>
      </c>
      <c r="C40" s="20">
        <v>11475189</v>
      </c>
      <c r="D40" s="20"/>
      <c r="E40" s="21">
        <v>14230056</v>
      </c>
      <c r="F40" s="22">
        <v>14230056</v>
      </c>
      <c r="G40" s="22"/>
      <c r="H40" s="22">
        <v>2194564</v>
      </c>
      <c r="I40" s="22">
        <v>1061854</v>
      </c>
      <c r="J40" s="22">
        <v>3256418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3256418</v>
      </c>
      <c r="X40" s="22">
        <v>3557514</v>
      </c>
      <c r="Y40" s="22">
        <v>-301096</v>
      </c>
      <c r="Z40" s="23">
        <v>-8.4636631085640133</v>
      </c>
      <c r="AA40" s="20">
        <v>14230056</v>
      </c>
    </row>
    <row r="41" spans="1:27" x14ac:dyDescent="0.25">
      <c r="A41" s="19" t="s">
        <v>40</v>
      </c>
      <c r="B41" s="15" t="s">
        <v>32</v>
      </c>
      <c r="C41" s="20">
        <v>7625234</v>
      </c>
      <c r="D41" s="20"/>
      <c r="E41" s="21">
        <v>7300871</v>
      </c>
      <c r="F41" s="22">
        <v>7300871</v>
      </c>
      <c r="G41" s="22">
        <v>608406</v>
      </c>
      <c r="H41" s="22">
        <v>608406</v>
      </c>
      <c r="I41" s="22">
        <v>608406</v>
      </c>
      <c r="J41" s="22">
        <v>1825218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1825218</v>
      </c>
      <c r="X41" s="22">
        <v>1825218</v>
      </c>
      <c r="Y41" s="22"/>
      <c r="Z41" s="23"/>
      <c r="AA41" s="20">
        <v>7300871</v>
      </c>
    </row>
    <row r="42" spans="1:27" x14ac:dyDescent="0.25">
      <c r="A42" s="19" t="s">
        <v>67</v>
      </c>
      <c r="B42" s="15" t="s">
        <v>32</v>
      </c>
      <c r="C42" s="20">
        <v>22660379</v>
      </c>
      <c r="D42" s="20"/>
      <c r="E42" s="21">
        <v>24490578</v>
      </c>
      <c r="F42" s="22">
        <v>24490578</v>
      </c>
      <c r="G42" s="22">
        <v>2765</v>
      </c>
      <c r="H42" s="22">
        <v>603124</v>
      </c>
      <c r="I42" s="22">
        <v>2183230</v>
      </c>
      <c r="J42" s="22">
        <v>2789119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2789119</v>
      </c>
      <c r="X42" s="22">
        <v>6197841</v>
      </c>
      <c r="Y42" s="22">
        <v>-3408722</v>
      </c>
      <c r="Z42" s="23">
        <v>-54.998539007373694</v>
      </c>
      <c r="AA42" s="20">
        <v>24490578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2332005</v>
      </c>
      <c r="D44" s="20"/>
      <c r="E44" s="21">
        <v>2186527</v>
      </c>
      <c r="F44" s="22">
        <v>2186527</v>
      </c>
      <c r="G44" s="22">
        <v>4532</v>
      </c>
      <c r="H44" s="22">
        <v>20815</v>
      </c>
      <c r="I44" s="22"/>
      <c r="J44" s="22">
        <v>25347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25347</v>
      </c>
      <c r="X44" s="22">
        <v>546630</v>
      </c>
      <c r="Y44" s="22">
        <v>-521283</v>
      </c>
      <c r="Z44" s="23">
        <v>-95.363042643104109</v>
      </c>
      <c r="AA44" s="20">
        <v>2186527</v>
      </c>
    </row>
    <row r="45" spans="1:27" x14ac:dyDescent="0.25">
      <c r="A45" s="19" t="s">
        <v>70</v>
      </c>
      <c r="B45" s="15" t="s">
        <v>32</v>
      </c>
      <c r="C45" s="20">
        <v>2941025</v>
      </c>
      <c r="D45" s="20"/>
      <c r="E45" s="21">
        <v>3626248</v>
      </c>
      <c r="F45" s="22">
        <v>3626248</v>
      </c>
      <c r="G45" s="22">
        <v>1045390</v>
      </c>
      <c r="H45" s="22">
        <v>345361</v>
      </c>
      <c r="I45" s="22">
        <v>338604</v>
      </c>
      <c r="J45" s="22">
        <v>1729355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1729355</v>
      </c>
      <c r="X45" s="22">
        <v>968733</v>
      </c>
      <c r="Y45" s="22">
        <v>760622</v>
      </c>
      <c r="Z45" s="23">
        <v>78.517197205009012</v>
      </c>
      <c r="AA45" s="20">
        <v>3626248</v>
      </c>
    </row>
    <row r="46" spans="1:27" x14ac:dyDescent="0.25">
      <c r="A46" s="19" t="s">
        <v>71</v>
      </c>
      <c r="B46" s="15" t="s">
        <v>32</v>
      </c>
      <c r="C46" s="20">
        <v>6293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50252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97171427</v>
      </c>
      <c r="D48" s="29">
        <f t="shared" ref="D48:Y48" si="1">SUM(D35:D47)</f>
        <v>0</v>
      </c>
      <c r="E48" s="30">
        <f t="shared" si="1"/>
        <v>105031819</v>
      </c>
      <c r="F48" s="31">
        <f t="shared" si="1"/>
        <v>105031819</v>
      </c>
      <c r="G48" s="31">
        <f t="shared" si="1"/>
        <v>5237194</v>
      </c>
      <c r="H48" s="31">
        <f t="shared" si="1"/>
        <v>7936362</v>
      </c>
      <c r="I48" s="31">
        <f t="shared" si="1"/>
        <v>8150313</v>
      </c>
      <c r="J48" s="31">
        <f t="shared" si="1"/>
        <v>21323869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21323869</v>
      </c>
      <c r="X48" s="31">
        <f t="shared" si="1"/>
        <v>26045314</v>
      </c>
      <c r="Y48" s="31">
        <f t="shared" si="1"/>
        <v>-4721445</v>
      </c>
      <c r="Z48" s="32">
        <f>+IF(X48&lt;&gt;0,+(Y48/X48)*100,0)</f>
        <v>-18.127809862457408</v>
      </c>
      <c r="AA48" s="29">
        <f>SUM(AA35:AA47)</f>
        <v>105031819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39346461</v>
      </c>
      <c r="D49" s="39">
        <f t="shared" si="2"/>
        <v>0</v>
      </c>
      <c r="E49" s="40">
        <f t="shared" si="2"/>
        <v>41355978</v>
      </c>
      <c r="F49" s="41">
        <f t="shared" si="2"/>
        <v>41355978</v>
      </c>
      <c r="G49" s="41">
        <f t="shared" si="2"/>
        <v>16922648</v>
      </c>
      <c r="H49" s="41">
        <f t="shared" si="2"/>
        <v>1913054</v>
      </c>
      <c r="I49" s="41">
        <f t="shared" si="2"/>
        <v>1871233</v>
      </c>
      <c r="J49" s="41">
        <f t="shared" si="2"/>
        <v>20706935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20706935</v>
      </c>
      <c r="X49" s="41">
        <f t="shared" si="2"/>
        <v>13089549</v>
      </c>
      <c r="Y49" s="41">
        <f t="shared" si="2"/>
        <v>7617386</v>
      </c>
      <c r="Z49" s="42">
        <f>+IF(X49&lt;&gt;0,+(Y49/X49)*100,0)</f>
        <v>58.194411434649119</v>
      </c>
      <c r="AA49" s="39">
        <f>+AA33-AA48</f>
        <v>41355978</v>
      </c>
    </row>
    <row r="50" spans="1:27" x14ac:dyDescent="0.25">
      <c r="A50" s="43" t="s">
        <v>75</v>
      </c>
      <c r="B50" s="15" t="s">
        <v>32</v>
      </c>
      <c r="C50" s="20">
        <v>7087713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46434174</v>
      </c>
      <c r="D52" s="48">
        <f t="shared" si="3"/>
        <v>0</v>
      </c>
      <c r="E52" s="49">
        <f t="shared" si="3"/>
        <v>41355978</v>
      </c>
      <c r="F52" s="50">
        <f t="shared" si="3"/>
        <v>41355978</v>
      </c>
      <c r="G52" s="50">
        <f t="shared" si="3"/>
        <v>16922648</v>
      </c>
      <c r="H52" s="50">
        <f t="shared" si="3"/>
        <v>1913054</v>
      </c>
      <c r="I52" s="50">
        <f t="shared" si="3"/>
        <v>1871233</v>
      </c>
      <c r="J52" s="50">
        <f t="shared" si="3"/>
        <v>20706935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20706935</v>
      </c>
      <c r="X52" s="50">
        <f t="shared" si="3"/>
        <v>13089549</v>
      </c>
      <c r="Y52" s="50">
        <f t="shared" si="3"/>
        <v>7617386</v>
      </c>
      <c r="Z52" s="51">
        <f>+IF(X52&lt;&gt;0,+(Y52/X52)*100,0)</f>
        <v>58.194411434649119</v>
      </c>
      <c r="AA52" s="48">
        <f>SUM(AA49:AA51)</f>
        <v>41355978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46434174</v>
      </c>
      <c r="D54" s="54">
        <f>+D52-D53</f>
        <v>0</v>
      </c>
      <c r="E54" s="55">
        <f t="shared" si="4"/>
        <v>41355978</v>
      </c>
      <c r="F54" s="56">
        <f t="shared" si="4"/>
        <v>41355978</v>
      </c>
      <c r="G54" s="56">
        <f t="shared" si="4"/>
        <v>16922648</v>
      </c>
      <c r="H54" s="56">
        <f t="shared" si="4"/>
        <v>1913054</v>
      </c>
      <c r="I54" s="56">
        <f t="shared" si="4"/>
        <v>1871233</v>
      </c>
      <c r="J54" s="56">
        <f t="shared" si="4"/>
        <v>20706935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20706935</v>
      </c>
      <c r="X54" s="56">
        <f t="shared" si="4"/>
        <v>13089549</v>
      </c>
      <c r="Y54" s="56">
        <f t="shared" si="4"/>
        <v>7617386</v>
      </c>
      <c r="Z54" s="57">
        <f>+IF(X54&lt;&gt;0,+(Y54/X54)*100,0)</f>
        <v>58.194411434649119</v>
      </c>
      <c r="AA54" s="54">
        <f>+AA52-AA53</f>
        <v>41355978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46434174</v>
      </c>
      <c r="D57" s="48">
        <f>SUM(D54:D56)</f>
        <v>0</v>
      </c>
      <c r="E57" s="49">
        <f t="shared" si="5"/>
        <v>41355978</v>
      </c>
      <c r="F57" s="50">
        <f t="shared" si="5"/>
        <v>41355978</v>
      </c>
      <c r="G57" s="50">
        <f t="shared" si="5"/>
        <v>16922648</v>
      </c>
      <c r="H57" s="50">
        <f t="shared" si="5"/>
        <v>1913054</v>
      </c>
      <c r="I57" s="50">
        <f t="shared" si="5"/>
        <v>1871233</v>
      </c>
      <c r="J57" s="50">
        <f t="shared" si="5"/>
        <v>20706935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20706935</v>
      </c>
      <c r="X57" s="50">
        <f t="shared" si="5"/>
        <v>13089549</v>
      </c>
      <c r="Y57" s="50">
        <f t="shared" si="5"/>
        <v>7617386</v>
      </c>
      <c r="Z57" s="51">
        <f>+IF(X57&lt;&gt;0,+(Y57/X57)*100,0)</f>
        <v>58.194411434649119</v>
      </c>
      <c r="AA57" s="48">
        <f>SUM(AA54:AA56)</f>
        <v>41355978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46434174</v>
      </c>
      <c r="D60" s="65">
        <f>SUM(D57:D59)</f>
        <v>0</v>
      </c>
      <c r="E60" s="66">
        <f t="shared" si="6"/>
        <v>41355978</v>
      </c>
      <c r="F60" s="67">
        <f t="shared" si="6"/>
        <v>41355978</v>
      </c>
      <c r="G60" s="67">
        <f t="shared" si="6"/>
        <v>16922648</v>
      </c>
      <c r="H60" s="67">
        <f t="shared" si="6"/>
        <v>1913054</v>
      </c>
      <c r="I60" s="67">
        <f t="shared" si="6"/>
        <v>1871233</v>
      </c>
      <c r="J60" s="67">
        <f t="shared" si="6"/>
        <v>20706935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20706935</v>
      </c>
      <c r="X60" s="67">
        <f t="shared" si="6"/>
        <v>13089549</v>
      </c>
      <c r="Y60" s="67">
        <f t="shared" si="6"/>
        <v>7617386</v>
      </c>
      <c r="Z60" s="68">
        <f>+IF(X60&lt;&gt;0,+(Y60/X60)*100,0)</f>
        <v>58.194411434649119</v>
      </c>
      <c r="AA60" s="65">
        <f>SUM(AA57:AA59)</f>
        <v>41355978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38791037</v>
      </c>
      <c r="D9" s="20"/>
      <c r="E9" s="21">
        <v>42709337</v>
      </c>
      <c r="F9" s="22">
        <v>42709337</v>
      </c>
      <c r="G9" s="22">
        <v>3758984</v>
      </c>
      <c r="H9" s="22">
        <v>3724320</v>
      </c>
      <c r="I9" s="22">
        <v>3753913</v>
      </c>
      <c r="J9" s="22">
        <v>11237217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11237217</v>
      </c>
      <c r="X9" s="22">
        <v>10677336</v>
      </c>
      <c r="Y9" s="22">
        <v>559881</v>
      </c>
      <c r="Z9" s="23">
        <v>5.2436394246654787</v>
      </c>
      <c r="AA9" s="20">
        <v>42709337</v>
      </c>
    </row>
    <row r="10" spans="1:27" x14ac:dyDescent="0.25">
      <c r="A10" s="19" t="s">
        <v>38</v>
      </c>
      <c r="B10" s="15" t="s">
        <v>32</v>
      </c>
      <c r="C10" s="20">
        <v>2131049</v>
      </c>
      <c r="D10" s="20"/>
      <c r="E10" s="21">
        <v>1852817</v>
      </c>
      <c r="F10" s="22">
        <v>1852817</v>
      </c>
      <c r="G10" s="22"/>
      <c r="H10" s="22">
        <v>196297</v>
      </c>
      <c r="I10" s="22">
        <v>202366</v>
      </c>
      <c r="J10" s="22">
        <v>398663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398663</v>
      </c>
      <c r="X10" s="22">
        <v>463206</v>
      </c>
      <c r="Y10" s="22">
        <v>-64543</v>
      </c>
      <c r="Z10" s="23">
        <v>-13.933973221417684</v>
      </c>
      <c r="AA10" s="20">
        <v>1852817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18282</v>
      </c>
      <c r="D20" s="20"/>
      <c r="E20" s="21">
        <v>15383</v>
      </c>
      <c r="F20" s="22">
        <v>15383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3846</v>
      </c>
      <c r="Y20" s="22">
        <v>-3846</v>
      </c>
      <c r="Z20" s="18">
        <v>-100</v>
      </c>
      <c r="AA20" s="20">
        <v>15383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19662694</v>
      </c>
      <c r="D26" s="20"/>
      <c r="E26" s="21">
        <v>21235710</v>
      </c>
      <c r="F26" s="22">
        <v>21235710</v>
      </c>
      <c r="G26" s="22">
        <v>8848191</v>
      </c>
      <c r="H26" s="22"/>
      <c r="I26" s="22"/>
      <c r="J26" s="22">
        <v>8848191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8848191</v>
      </c>
      <c r="X26" s="22">
        <v>5308929</v>
      </c>
      <c r="Y26" s="22">
        <v>3539262</v>
      </c>
      <c r="Z26" s="23">
        <v>66.666214598085602</v>
      </c>
      <c r="AA26" s="20">
        <v>21235710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3364061</v>
      </c>
      <c r="D29" s="20"/>
      <c r="E29" s="21">
        <v>3757604</v>
      </c>
      <c r="F29" s="22">
        <v>3757604</v>
      </c>
      <c r="G29" s="22">
        <v>304768</v>
      </c>
      <c r="H29" s="22">
        <v>306133</v>
      </c>
      <c r="I29" s="22">
        <v>302428</v>
      </c>
      <c r="J29" s="22">
        <v>913329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913329</v>
      </c>
      <c r="X29" s="22">
        <v>939402</v>
      </c>
      <c r="Y29" s="22">
        <v>-26073</v>
      </c>
      <c r="Z29" s="23">
        <v>-2.7754890877387957</v>
      </c>
      <c r="AA29" s="20">
        <v>3757604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63967123</v>
      </c>
      <c r="D33" s="29">
        <f t="shared" ref="D33:Y33" si="0">SUM(D6:D32)</f>
        <v>0</v>
      </c>
      <c r="E33" s="30">
        <f t="shared" si="0"/>
        <v>69570851</v>
      </c>
      <c r="F33" s="31">
        <f t="shared" si="0"/>
        <v>69570851</v>
      </c>
      <c r="G33" s="31">
        <f t="shared" si="0"/>
        <v>12911943</v>
      </c>
      <c r="H33" s="31">
        <f t="shared" si="0"/>
        <v>4226750</v>
      </c>
      <c r="I33" s="31">
        <f t="shared" si="0"/>
        <v>4258707</v>
      </c>
      <c r="J33" s="31">
        <f t="shared" si="0"/>
        <v>21397400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21397400</v>
      </c>
      <c r="X33" s="31">
        <f t="shared" si="0"/>
        <v>17392719</v>
      </c>
      <c r="Y33" s="31">
        <f t="shared" si="0"/>
        <v>4004681</v>
      </c>
      <c r="Z33" s="32">
        <f>+IF(X33&lt;&gt;0,+(Y33/X33)*100,0)</f>
        <v>23.025042835453156</v>
      </c>
      <c r="AA33" s="29">
        <f>SUM(AA6:AA32)</f>
        <v>69570851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23168248</v>
      </c>
      <c r="D35" s="20"/>
      <c r="E35" s="21">
        <v>24313342</v>
      </c>
      <c r="F35" s="22">
        <v>24313342</v>
      </c>
      <c r="G35" s="22">
        <v>1650315</v>
      </c>
      <c r="H35" s="22">
        <v>1760638</v>
      </c>
      <c r="I35" s="22">
        <v>1844295</v>
      </c>
      <c r="J35" s="22">
        <v>5255248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5255248</v>
      </c>
      <c r="X35" s="22">
        <v>6078339</v>
      </c>
      <c r="Y35" s="22">
        <v>-823091</v>
      </c>
      <c r="Z35" s="23">
        <v>-13.541380301427742</v>
      </c>
      <c r="AA35" s="20">
        <v>24313342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4334415</v>
      </c>
      <c r="D38" s="20"/>
      <c r="E38" s="21">
        <v>7159677</v>
      </c>
      <c r="F38" s="22">
        <v>7159677</v>
      </c>
      <c r="G38" s="22">
        <v>356622</v>
      </c>
      <c r="H38" s="22">
        <v>340371</v>
      </c>
      <c r="I38" s="22">
        <v>376776</v>
      </c>
      <c r="J38" s="22">
        <v>1073769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1073769</v>
      </c>
      <c r="X38" s="22">
        <v>1789917</v>
      </c>
      <c r="Y38" s="22">
        <v>-716148</v>
      </c>
      <c r="Z38" s="23">
        <v>-40.0101233744358</v>
      </c>
      <c r="AA38" s="20">
        <v>7159677</v>
      </c>
    </row>
    <row r="39" spans="1:27" x14ac:dyDescent="0.25">
      <c r="A39" s="19" t="s">
        <v>65</v>
      </c>
      <c r="B39" s="15" t="s">
        <v>32</v>
      </c>
      <c r="C39" s="20">
        <v>567091</v>
      </c>
      <c r="D39" s="20"/>
      <c r="E39" s="21">
        <v>391734</v>
      </c>
      <c r="F39" s="22">
        <v>391734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97932</v>
      </c>
      <c r="Y39" s="22">
        <v>-97932</v>
      </c>
      <c r="Z39" s="23">
        <v>-100</v>
      </c>
      <c r="AA39" s="20">
        <v>391734</v>
      </c>
    </row>
    <row r="40" spans="1:27" x14ac:dyDescent="0.25">
      <c r="A40" s="19" t="s">
        <v>66</v>
      </c>
      <c r="B40" s="15" t="s">
        <v>32</v>
      </c>
      <c r="C40" s="20">
        <v>4185601</v>
      </c>
      <c r="D40" s="20"/>
      <c r="E40" s="21">
        <v>4873994</v>
      </c>
      <c r="F40" s="22">
        <v>4873994</v>
      </c>
      <c r="G40" s="22"/>
      <c r="H40" s="22"/>
      <c r="I40" s="22">
        <v>1044048</v>
      </c>
      <c r="J40" s="22">
        <v>1044048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1044048</v>
      </c>
      <c r="X40" s="22">
        <v>1218501</v>
      </c>
      <c r="Y40" s="22">
        <v>-174453</v>
      </c>
      <c r="Z40" s="23">
        <v>-14.317017384474859</v>
      </c>
      <c r="AA40" s="20">
        <v>4873994</v>
      </c>
    </row>
    <row r="41" spans="1:27" x14ac:dyDescent="0.25">
      <c r="A41" s="19" t="s">
        <v>40</v>
      </c>
      <c r="B41" s="15" t="s">
        <v>32</v>
      </c>
      <c r="C41" s="20">
        <v>6031279</v>
      </c>
      <c r="D41" s="20"/>
      <c r="E41" s="21">
        <v>6649244</v>
      </c>
      <c r="F41" s="22">
        <v>6649244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1662312</v>
      </c>
      <c r="Y41" s="22">
        <v>-1662312</v>
      </c>
      <c r="Z41" s="23">
        <v>-100</v>
      </c>
      <c r="AA41" s="20">
        <v>6649244</v>
      </c>
    </row>
    <row r="42" spans="1:27" x14ac:dyDescent="0.25">
      <c r="A42" s="19" t="s">
        <v>67</v>
      </c>
      <c r="B42" s="15" t="s">
        <v>32</v>
      </c>
      <c r="C42" s="20">
        <v>20442893</v>
      </c>
      <c r="D42" s="20"/>
      <c r="E42" s="21">
        <v>19855554</v>
      </c>
      <c r="F42" s="22">
        <v>19855554</v>
      </c>
      <c r="G42" s="22">
        <v>147435</v>
      </c>
      <c r="H42" s="22">
        <v>1968170</v>
      </c>
      <c r="I42" s="22">
        <v>2028612</v>
      </c>
      <c r="J42" s="22">
        <v>4144217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4144217</v>
      </c>
      <c r="X42" s="22">
        <v>4963893</v>
      </c>
      <c r="Y42" s="22">
        <v>-819676</v>
      </c>
      <c r="Z42" s="23">
        <v>-16.512765283216218</v>
      </c>
      <c r="AA42" s="20">
        <v>19855554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1329170</v>
      </c>
      <c r="D44" s="20"/>
      <c r="E44" s="21">
        <v>1576132</v>
      </c>
      <c r="F44" s="22">
        <v>1576132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394035</v>
      </c>
      <c r="Y44" s="22">
        <v>-394035</v>
      </c>
      <c r="Z44" s="23">
        <v>-100</v>
      </c>
      <c r="AA44" s="20">
        <v>1576132</v>
      </c>
    </row>
    <row r="45" spans="1:27" x14ac:dyDescent="0.25">
      <c r="A45" s="19" t="s">
        <v>70</v>
      </c>
      <c r="B45" s="15" t="s">
        <v>32</v>
      </c>
      <c r="C45" s="20">
        <v>1726576</v>
      </c>
      <c r="D45" s="20"/>
      <c r="E45" s="21">
        <v>2430064</v>
      </c>
      <c r="F45" s="22">
        <v>2430064</v>
      </c>
      <c r="G45" s="22">
        <v>471477</v>
      </c>
      <c r="H45" s="22">
        <v>39583</v>
      </c>
      <c r="I45" s="22">
        <v>149460</v>
      </c>
      <c r="J45" s="22">
        <v>660520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660520</v>
      </c>
      <c r="X45" s="22">
        <v>607524</v>
      </c>
      <c r="Y45" s="22">
        <v>52996</v>
      </c>
      <c r="Z45" s="23">
        <v>8.7232767758969203</v>
      </c>
      <c r="AA45" s="20">
        <v>2430064</v>
      </c>
    </row>
    <row r="46" spans="1:27" x14ac:dyDescent="0.25">
      <c r="A46" s="19" t="s">
        <v>71</v>
      </c>
      <c r="B46" s="15" t="s">
        <v>32</v>
      </c>
      <c r="C46" s="20">
        <v>3426</v>
      </c>
      <c r="D46" s="20"/>
      <c r="E46" s="21">
        <v>146702</v>
      </c>
      <c r="F46" s="22">
        <v>146702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36675</v>
      </c>
      <c r="Y46" s="22">
        <v>-36675</v>
      </c>
      <c r="Z46" s="23">
        <v>-100</v>
      </c>
      <c r="AA46" s="20">
        <v>146702</v>
      </c>
    </row>
    <row r="47" spans="1:27" x14ac:dyDescent="0.25">
      <c r="A47" s="19" t="s">
        <v>72</v>
      </c>
      <c r="B47" s="15" t="s">
        <v>32</v>
      </c>
      <c r="C47" s="20">
        <v>79859</v>
      </c>
      <c r="D47" s="20"/>
      <c r="E47" s="21">
        <v>55226</v>
      </c>
      <c r="F47" s="22">
        <v>55226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13806</v>
      </c>
      <c r="Y47" s="22">
        <v>-13806</v>
      </c>
      <c r="Z47" s="23">
        <v>-100</v>
      </c>
      <c r="AA47" s="20">
        <v>55226</v>
      </c>
    </row>
    <row r="48" spans="1:27" x14ac:dyDescent="0.25">
      <c r="A48" s="37" t="s">
        <v>73</v>
      </c>
      <c r="B48" s="28" t="s">
        <v>32</v>
      </c>
      <c r="C48" s="29">
        <f>SUM(C35:C47)</f>
        <v>61868558</v>
      </c>
      <c r="D48" s="29">
        <f t="shared" ref="D48:Y48" si="1">SUM(D35:D47)</f>
        <v>0</v>
      </c>
      <c r="E48" s="30">
        <f t="shared" si="1"/>
        <v>67451669</v>
      </c>
      <c r="F48" s="31">
        <f t="shared" si="1"/>
        <v>67451669</v>
      </c>
      <c r="G48" s="31">
        <f t="shared" si="1"/>
        <v>2625849</v>
      </c>
      <c r="H48" s="31">
        <f t="shared" si="1"/>
        <v>4108762</v>
      </c>
      <c r="I48" s="31">
        <f t="shared" si="1"/>
        <v>5443191</v>
      </c>
      <c r="J48" s="31">
        <f t="shared" si="1"/>
        <v>12177802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12177802</v>
      </c>
      <c r="X48" s="31">
        <f t="shared" si="1"/>
        <v>16862934</v>
      </c>
      <c r="Y48" s="31">
        <f t="shared" si="1"/>
        <v>-4685132</v>
      </c>
      <c r="Z48" s="32">
        <f>+IF(X48&lt;&gt;0,+(Y48/X48)*100,0)</f>
        <v>-27.7836110845242</v>
      </c>
      <c r="AA48" s="29">
        <f>SUM(AA35:AA47)</f>
        <v>67451669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2098565</v>
      </c>
      <c r="D49" s="39">
        <f t="shared" si="2"/>
        <v>0</v>
      </c>
      <c r="E49" s="40">
        <f t="shared" si="2"/>
        <v>2119182</v>
      </c>
      <c r="F49" s="41">
        <f t="shared" si="2"/>
        <v>2119182</v>
      </c>
      <c r="G49" s="41">
        <f t="shared" si="2"/>
        <v>10286094</v>
      </c>
      <c r="H49" s="41">
        <f t="shared" si="2"/>
        <v>117988</v>
      </c>
      <c r="I49" s="41">
        <f t="shared" si="2"/>
        <v>-1184484</v>
      </c>
      <c r="J49" s="41">
        <f t="shared" si="2"/>
        <v>9219598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9219598</v>
      </c>
      <c r="X49" s="41">
        <f t="shared" si="2"/>
        <v>529785</v>
      </c>
      <c r="Y49" s="41">
        <f t="shared" si="2"/>
        <v>8689813</v>
      </c>
      <c r="Z49" s="42">
        <f>+IF(X49&lt;&gt;0,+(Y49/X49)*100,0)</f>
        <v>1640.2527440376757</v>
      </c>
      <c r="AA49" s="39">
        <f>+AA33-AA48</f>
        <v>2119182</v>
      </c>
    </row>
    <row r="50" spans="1:27" x14ac:dyDescent="0.25">
      <c r="A50" s="43" t="s">
        <v>75</v>
      </c>
      <c r="B50" s="15" t="s">
        <v>32</v>
      </c>
      <c r="C50" s="20">
        <v>15500000</v>
      </c>
      <c r="D50" s="20"/>
      <c r="E50" s="21">
        <v>17315595</v>
      </c>
      <c r="F50" s="22">
        <v>17315595</v>
      </c>
      <c r="G50" s="22">
        <v>1242669</v>
      </c>
      <c r="H50" s="22">
        <v>298120</v>
      </c>
      <c r="I50" s="22">
        <v>203988</v>
      </c>
      <c r="J50" s="22">
        <v>1744777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1744777</v>
      </c>
      <c r="X50" s="22">
        <v>4328898</v>
      </c>
      <c r="Y50" s="22">
        <v>-2584121</v>
      </c>
      <c r="Z50" s="23">
        <v>-59.694661320271351</v>
      </c>
      <c r="AA50" s="20">
        <v>17315595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17598565</v>
      </c>
      <c r="D52" s="48">
        <f t="shared" si="3"/>
        <v>0</v>
      </c>
      <c r="E52" s="49">
        <f t="shared" si="3"/>
        <v>19434777</v>
      </c>
      <c r="F52" s="50">
        <f t="shared" si="3"/>
        <v>19434777</v>
      </c>
      <c r="G52" s="50">
        <f t="shared" si="3"/>
        <v>11528763</v>
      </c>
      <c r="H52" s="50">
        <f t="shared" si="3"/>
        <v>416108</v>
      </c>
      <c r="I52" s="50">
        <f t="shared" si="3"/>
        <v>-980496</v>
      </c>
      <c r="J52" s="50">
        <f t="shared" si="3"/>
        <v>10964375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10964375</v>
      </c>
      <c r="X52" s="50">
        <f t="shared" si="3"/>
        <v>4858683</v>
      </c>
      <c r="Y52" s="50">
        <f t="shared" si="3"/>
        <v>6105692</v>
      </c>
      <c r="Z52" s="51">
        <f>+IF(X52&lt;&gt;0,+(Y52/X52)*100,0)</f>
        <v>125.66557645353689</v>
      </c>
      <c r="AA52" s="48">
        <f>SUM(AA49:AA51)</f>
        <v>19434777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17598565</v>
      </c>
      <c r="D54" s="54">
        <f>+D52-D53</f>
        <v>0</v>
      </c>
      <c r="E54" s="55">
        <f t="shared" si="4"/>
        <v>19434777</v>
      </c>
      <c r="F54" s="56">
        <f t="shared" si="4"/>
        <v>19434777</v>
      </c>
      <c r="G54" s="56">
        <f t="shared" si="4"/>
        <v>11528763</v>
      </c>
      <c r="H54" s="56">
        <f t="shared" si="4"/>
        <v>416108</v>
      </c>
      <c r="I54" s="56">
        <f t="shared" si="4"/>
        <v>-980496</v>
      </c>
      <c r="J54" s="56">
        <f t="shared" si="4"/>
        <v>10964375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10964375</v>
      </c>
      <c r="X54" s="56">
        <f t="shared" si="4"/>
        <v>4858683</v>
      </c>
      <c r="Y54" s="56">
        <f t="shared" si="4"/>
        <v>6105692</v>
      </c>
      <c r="Z54" s="57">
        <f>+IF(X54&lt;&gt;0,+(Y54/X54)*100,0)</f>
        <v>125.66557645353689</v>
      </c>
      <c r="AA54" s="54">
        <f>+AA52-AA53</f>
        <v>19434777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17598565</v>
      </c>
      <c r="D57" s="48">
        <f>SUM(D54:D56)</f>
        <v>0</v>
      </c>
      <c r="E57" s="49">
        <f t="shared" si="5"/>
        <v>19434777</v>
      </c>
      <c r="F57" s="50">
        <f t="shared" si="5"/>
        <v>19434777</v>
      </c>
      <c r="G57" s="50">
        <f t="shared" si="5"/>
        <v>11528763</v>
      </c>
      <c r="H57" s="50">
        <f t="shared" si="5"/>
        <v>416108</v>
      </c>
      <c r="I57" s="50">
        <f t="shared" si="5"/>
        <v>-980496</v>
      </c>
      <c r="J57" s="50">
        <f t="shared" si="5"/>
        <v>10964375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10964375</v>
      </c>
      <c r="X57" s="50">
        <f t="shared" si="5"/>
        <v>4858683</v>
      </c>
      <c r="Y57" s="50">
        <f t="shared" si="5"/>
        <v>6105692</v>
      </c>
      <c r="Z57" s="51">
        <f>+IF(X57&lt;&gt;0,+(Y57/X57)*100,0)</f>
        <v>125.66557645353689</v>
      </c>
      <c r="AA57" s="48">
        <f>SUM(AA54:AA56)</f>
        <v>19434777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17598565</v>
      </c>
      <c r="D60" s="65">
        <f>SUM(D57:D59)</f>
        <v>0</v>
      </c>
      <c r="E60" s="66">
        <f t="shared" si="6"/>
        <v>19434777</v>
      </c>
      <c r="F60" s="67">
        <f t="shared" si="6"/>
        <v>19434777</v>
      </c>
      <c r="G60" s="67">
        <f t="shared" si="6"/>
        <v>11528763</v>
      </c>
      <c r="H60" s="67">
        <f t="shared" si="6"/>
        <v>416108</v>
      </c>
      <c r="I60" s="67">
        <f t="shared" si="6"/>
        <v>-980496</v>
      </c>
      <c r="J60" s="67">
        <f t="shared" si="6"/>
        <v>10964375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10964375</v>
      </c>
      <c r="X60" s="67">
        <f t="shared" si="6"/>
        <v>4858683</v>
      </c>
      <c r="Y60" s="67">
        <f t="shared" si="6"/>
        <v>6105692</v>
      </c>
      <c r="Z60" s="68">
        <f>+IF(X60&lt;&gt;0,+(Y60/X60)*100,0)</f>
        <v>125.66557645353689</v>
      </c>
      <c r="AA60" s="65">
        <f>SUM(AA57:AA59)</f>
        <v>19434777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116679</v>
      </c>
      <c r="D9" s="20"/>
      <c r="E9" s="21">
        <v>8348052</v>
      </c>
      <c r="F9" s="22">
        <v>8348052</v>
      </c>
      <c r="G9" s="22">
        <v>2169</v>
      </c>
      <c r="H9" s="22">
        <v>114111</v>
      </c>
      <c r="I9" s="22">
        <v>57799</v>
      </c>
      <c r="J9" s="22">
        <v>174079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174079</v>
      </c>
      <c r="X9" s="22">
        <v>2087016</v>
      </c>
      <c r="Y9" s="22">
        <v>-1912937</v>
      </c>
      <c r="Z9" s="23">
        <v>-91.658952303192692</v>
      </c>
      <c r="AA9" s="20">
        <v>8348052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50</v>
      </c>
      <c r="I13" s="22">
        <v>39575</v>
      </c>
      <c r="J13" s="22">
        <v>39625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39625</v>
      </c>
      <c r="X13" s="22"/>
      <c r="Y13" s="22">
        <v>39625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12131607</v>
      </c>
      <c r="D20" s="20"/>
      <c r="E20" s="21">
        <v>11854622</v>
      </c>
      <c r="F20" s="22">
        <v>11854622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>
        <v>11854622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12248286</v>
      </c>
      <c r="D33" s="29">
        <f t="shared" ref="D33:Y33" si="0">SUM(D6:D32)</f>
        <v>0</v>
      </c>
      <c r="E33" s="30">
        <f t="shared" si="0"/>
        <v>20202674</v>
      </c>
      <c r="F33" s="31">
        <f t="shared" si="0"/>
        <v>20202674</v>
      </c>
      <c r="G33" s="31">
        <f t="shared" si="0"/>
        <v>2169</v>
      </c>
      <c r="H33" s="31">
        <f t="shared" si="0"/>
        <v>114161</v>
      </c>
      <c r="I33" s="31">
        <f t="shared" si="0"/>
        <v>97374</v>
      </c>
      <c r="J33" s="31">
        <f t="shared" si="0"/>
        <v>213704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213704</v>
      </c>
      <c r="X33" s="31">
        <f t="shared" si="0"/>
        <v>2087016</v>
      </c>
      <c r="Y33" s="31">
        <f t="shared" si="0"/>
        <v>-1873312</v>
      </c>
      <c r="Z33" s="32">
        <f>+IF(X33&lt;&gt;0,+(Y33/X33)*100,0)</f>
        <v>-89.760308497874476</v>
      </c>
      <c r="AA33" s="29">
        <f>SUM(AA6:AA32)</f>
        <v>20202674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4168</v>
      </c>
      <c r="F40" s="22">
        <v>4168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1044</v>
      </c>
      <c r="Y40" s="22">
        <v>-1044</v>
      </c>
      <c r="Z40" s="23">
        <v>-100</v>
      </c>
      <c r="AA40" s="20">
        <v>4168</v>
      </c>
    </row>
    <row r="41" spans="1:27" x14ac:dyDescent="0.25">
      <c r="A41" s="19" t="s">
        <v>40</v>
      </c>
      <c r="B41" s="15" t="s">
        <v>32</v>
      </c>
      <c r="C41" s="20">
        <v>10458049</v>
      </c>
      <c r="D41" s="20"/>
      <c r="E41" s="21">
        <v>11854622</v>
      </c>
      <c r="F41" s="22">
        <v>11854622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11854622</v>
      </c>
    </row>
    <row r="42" spans="1:27" x14ac:dyDescent="0.25">
      <c r="A42" s="19" t="s">
        <v>67</v>
      </c>
      <c r="B42" s="15" t="s">
        <v>32</v>
      </c>
      <c r="C42" s="20">
        <v>1673558</v>
      </c>
      <c r="D42" s="20"/>
      <c r="E42" s="21">
        <v>8171225</v>
      </c>
      <c r="F42" s="22">
        <v>8171225</v>
      </c>
      <c r="G42" s="22">
        <v>408588</v>
      </c>
      <c r="H42" s="22"/>
      <c r="I42" s="22">
        <v>863420</v>
      </c>
      <c r="J42" s="22">
        <v>1272008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1272008</v>
      </c>
      <c r="X42" s="22">
        <v>2042814</v>
      </c>
      <c r="Y42" s="22">
        <v>-770806</v>
      </c>
      <c r="Z42" s="23">
        <v>-37.73255910719233</v>
      </c>
      <c r="AA42" s="20">
        <v>8171225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176827</v>
      </c>
      <c r="F45" s="22">
        <v>176827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44226</v>
      </c>
      <c r="Y45" s="22">
        <v>-44226</v>
      </c>
      <c r="Z45" s="23">
        <v>-100</v>
      </c>
      <c r="AA45" s="20">
        <v>176827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12131607</v>
      </c>
      <c r="D48" s="29">
        <f t="shared" ref="D48:Y48" si="1">SUM(D35:D47)</f>
        <v>0</v>
      </c>
      <c r="E48" s="30">
        <f t="shared" si="1"/>
        <v>20206842</v>
      </c>
      <c r="F48" s="31">
        <f t="shared" si="1"/>
        <v>20206842</v>
      </c>
      <c r="G48" s="31">
        <f t="shared" si="1"/>
        <v>408588</v>
      </c>
      <c r="H48" s="31">
        <f t="shared" si="1"/>
        <v>0</v>
      </c>
      <c r="I48" s="31">
        <f t="shared" si="1"/>
        <v>863420</v>
      </c>
      <c r="J48" s="31">
        <f t="shared" si="1"/>
        <v>1272008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1272008</v>
      </c>
      <c r="X48" s="31">
        <f t="shared" si="1"/>
        <v>2088084</v>
      </c>
      <c r="Y48" s="31">
        <f t="shared" si="1"/>
        <v>-816076</v>
      </c>
      <c r="Z48" s="32">
        <f>+IF(X48&lt;&gt;0,+(Y48/X48)*100,0)</f>
        <v>-39.082527331275948</v>
      </c>
      <c r="AA48" s="29">
        <f>SUM(AA35:AA47)</f>
        <v>20206842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116679</v>
      </c>
      <c r="D49" s="39">
        <f t="shared" si="2"/>
        <v>0</v>
      </c>
      <c r="E49" s="40">
        <f t="shared" si="2"/>
        <v>-4168</v>
      </c>
      <c r="F49" s="41">
        <f t="shared" si="2"/>
        <v>-4168</v>
      </c>
      <c r="G49" s="41">
        <f t="shared" si="2"/>
        <v>-406419</v>
      </c>
      <c r="H49" s="41">
        <f t="shared" si="2"/>
        <v>114161</v>
      </c>
      <c r="I49" s="41">
        <f t="shared" si="2"/>
        <v>-766046</v>
      </c>
      <c r="J49" s="41">
        <f t="shared" si="2"/>
        <v>-1058304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-1058304</v>
      </c>
      <c r="X49" s="41">
        <f t="shared" si="2"/>
        <v>-1068</v>
      </c>
      <c r="Y49" s="41">
        <f t="shared" si="2"/>
        <v>-1057236</v>
      </c>
      <c r="Z49" s="42">
        <f>+IF(X49&lt;&gt;0,+(Y49/X49)*100,0)</f>
        <v>98992.134831460673</v>
      </c>
      <c r="AA49" s="39">
        <f>+AA33-AA48</f>
        <v>-4168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116679</v>
      </c>
      <c r="D52" s="48">
        <f t="shared" si="3"/>
        <v>0</v>
      </c>
      <c r="E52" s="49">
        <f t="shared" si="3"/>
        <v>-4168</v>
      </c>
      <c r="F52" s="50">
        <f t="shared" si="3"/>
        <v>-4168</v>
      </c>
      <c r="G52" s="50">
        <f t="shared" si="3"/>
        <v>-406419</v>
      </c>
      <c r="H52" s="50">
        <f t="shared" si="3"/>
        <v>114161</v>
      </c>
      <c r="I52" s="50">
        <f t="shared" si="3"/>
        <v>-766046</v>
      </c>
      <c r="J52" s="50">
        <f t="shared" si="3"/>
        <v>-1058304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-1058304</v>
      </c>
      <c r="X52" s="50">
        <f t="shared" si="3"/>
        <v>-1068</v>
      </c>
      <c r="Y52" s="50">
        <f t="shared" si="3"/>
        <v>-1057236</v>
      </c>
      <c r="Z52" s="51">
        <f>+IF(X52&lt;&gt;0,+(Y52/X52)*100,0)</f>
        <v>98992.134831460673</v>
      </c>
      <c r="AA52" s="48">
        <f>SUM(AA49:AA51)</f>
        <v>-4168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116679</v>
      </c>
      <c r="D54" s="54">
        <f>+D52-D53</f>
        <v>0</v>
      </c>
      <c r="E54" s="55">
        <f t="shared" si="4"/>
        <v>-4168</v>
      </c>
      <c r="F54" s="56">
        <f t="shared" si="4"/>
        <v>-4168</v>
      </c>
      <c r="G54" s="56">
        <f t="shared" si="4"/>
        <v>-406419</v>
      </c>
      <c r="H54" s="56">
        <f t="shared" si="4"/>
        <v>114161</v>
      </c>
      <c r="I54" s="56">
        <f t="shared" si="4"/>
        <v>-766046</v>
      </c>
      <c r="J54" s="56">
        <f t="shared" si="4"/>
        <v>-1058304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-1058304</v>
      </c>
      <c r="X54" s="56">
        <f t="shared" si="4"/>
        <v>-1068</v>
      </c>
      <c r="Y54" s="56">
        <f t="shared" si="4"/>
        <v>-1057236</v>
      </c>
      <c r="Z54" s="57">
        <f>+IF(X54&lt;&gt;0,+(Y54/X54)*100,0)</f>
        <v>98992.134831460673</v>
      </c>
      <c r="AA54" s="54">
        <f>+AA52-AA53</f>
        <v>-4168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116679</v>
      </c>
      <c r="D57" s="48">
        <f>SUM(D54:D56)</f>
        <v>0</v>
      </c>
      <c r="E57" s="49">
        <f t="shared" si="5"/>
        <v>-4168</v>
      </c>
      <c r="F57" s="50">
        <f t="shared" si="5"/>
        <v>-4168</v>
      </c>
      <c r="G57" s="50">
        <f t="shared" si="5"/>
        <v>-406419</v>
      </c>
      <c r="H57" s="50">
        <f t="shared" si="5"/>
        <v>114161</v>
      </c>
      <c r="I57" s="50">
        <f t="shared" si="5"/>
        <v>-766046</v>
      </c>
      <c r="J57" s="50">
        <f t="shared" si="5"/>
        <v>-1058304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-1058304</v>
      </c>
      <c r="X57" s="50">
        <f t="shared" si="5"/>
        <v>-1068</v>
      </c>
      <c r="Y57" s="50">
        <f t="shared" si="5"/>
        <v>-1057236</v>
      </c>
      <c r="Z57" s="51">
        <f>+IF(X57&lt;&gt;0,+(Y57/X57)*100,0)</f>
        <v>98992.134831460673</v>
      </c>
      <c r="AA57" s="48">
        <f>SUM(AA54:AA56)</f>
        <v>-4168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116679</v>
      </c>
      <c r="D60" s="65">
        <f>SUM(D57:D59)</f>
        <v>0</v>
      </c>
      <c r="E60" s="66">
        <f t="shared" si="6"/>
        <v>-4168</v>
      </c>
      <c r="F60" s="67">
        <f t="shared" si="6"/>
        <v>-4168</v>
      </c>
      <c r="G60" s="67">
        <f t="shared" si="6"/>
        <v>-406419</v>
      </c>
      <c r="H60" s="67">
        <f t="shared" si="6"/>
        <v>114161</v>
      </c>
      <c r="I60" s="67">
        <f t="shared" si="6"/>
        <v>-766046</v>
      </c>
      <c r="J60" s="67">
        <f t="shared" si="6"/>
        <v>-1058304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-1058304</v>
      </c>
      <c r="X60" s="67">
        <f t="shared" si="6"/>
        <v>-1068</v>
      </c>
      <c r="Y60" s="67">
        <f t="shared" si="6"/>
        <v>-1057236</v>
      </c>
      <c r="Z60" s="68">
        <f>+IF(X60&lt;&gt;0,+(Y60/X60)*100,0)</f>
        <v>98992.134831460673</v>
      </c>
      <c r="AA60" s="65">
        <f>SUM(AA57:AA59)</f>
        <v>-4168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36112208</v>
      </c>
      <c r="D9" s="20"/>
      <c r="E9" s="21">
        <v>36275684</v>
      </c>
      <c r="F9" s="22">
        <v>36275684</v>
      </c>
      <c r="G9" s="22">
        <v>3056575</v>
      </c>
      <c r="H9" s="22">
        <v>3174329</v>
      </c>
      <c r="I9" s="22">
        <v>3924800</v>
      </c>
      <c r="J9" s="22">
        <v>10155704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10155704</v>
      </c>
      <c r="X9" s="22">
        <v>9068919</v>
      </c>
      <c r="Y9" s="22">
        <v>1086785</v>
      </c>
      <c r="Z9" s="23">
        <v>11.98362230382695</v>
      </c>
      <c r="AA9" s="20">
        <v>36275684</v>
      </c>
    </row>
    <row r="10" spans="1:27" x14ac:dyDescent="0.25">
      <c r="A10" s="19" t="s">
        <v>38</v>
      </c>
      <c r="B10" s="15" t="s">
        <v>32</v>
      </c>
      <c r="C10" s="20">
        <v>315945</v>
      </c>
      <c r="D10" s="20"/>
      <c r="E10" s="21">
        <v>128469</v>
      </c>
      <c r="F10" s="22">
        <v>128469</v>
      </c>
      <c r="G10" s="22">
        <v>3683</v>
      </c>
      <c r="H10" s="22">
        <v>3683</v>
      </c>
      <c r="I10" s="22">
        <v>2745</v>
      </c>
      <c r="J10" s="22">
        <v>10111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10111</v>
      </c>
      <c r="X10" s="22">
        <v>32115</v>
      </c>
      <c r="Y10" s="22">
        <v>-22004</v>
      </c>
      <c r="Z10" s="23">
        <v>-68.51626965592402</v>
      </c>
      <c r="AA10" s="20">
        <v>128469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5653633</v>
      </c>
      <c r="D13" s="20"/>
      <c r="E13" s="21">
        <v>6786868</v>
      </c>
      <c r="F13" s="22">
        <v>6786868</v>
      </c>
      <c r="G13" s="22">
        <v>-8245</v>
      </c>
      <c r="H13" s="22">
        <v>508187</v>
      </c>
      <c r="I13" s="22">
        <v>470693</v>
      </c>
      <c r="J13" s="22">
        <v>970635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970635</v>
      </c>
      <c r="X13" s="22">
        <v>1696716</v>
      </c>
      <c r="Y13" s="22">
        <v>-726081</v>
      </c>
      <c r="Z13" s="23">
        <v>-42.79331367182251</v>
      </c>
      <c r="AA13" s="20">
        <v>6786868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33522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9546189</v>
      </c>
      <c r="F26" s="22">
        <v>9546189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2386545</v>
      </c>
      <c r="Y26" s="22">
        <v>-2386545</v>
      </c>
      <c r="Z26" s="23">
        <v>-100</v>
      </c>
      <c r="AA26" s="20">
        <v>9546189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384245</v>
      </c>
      <c r="D29" s="20"/>
      <c r="E29" s="21">
        <v>833746</v>
      </c>
      <c r="F29" s="22">
        <v>833746</v>
      </c>
      <c r="G29" s="22">
        <v>37818</v>
      </c>
      <c r="H29" s="22">
        <v>37818</v>
      </c>
      <c r="I29" s="22">
        <v>29137</v>
      </c>
      <c r="J29" s="22">
        <v>104773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104773</v>
      </c>
      <c r="X29" s="22">
        <v>208437</v>
      </c>
      <c r="Y29" s="22">
        <v>-103664</v>
      </c>
      <c r="Z29" s="23">
        <v>-49.733972375346028</v>
      </c>
      <c r="AA29" s="20">
        <v>833746</v>
      </c>
    </row>
    <row r="30" spans="1:27" x14ac:dyDescent="0.25">
      <c r="A30" s="19" t="s">
        <v>56</v>
      </c>
      <c r="B30" s="15" t="s">
        <v>32</v>
      </c>
      <c r="C30" s="20">
        <v>112769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42612322</v>
      </c>
      <c r="D33" s="29">
        <f t="shared" ref="D33:Y33" si="0">SUM(D6:D32)</f>
        <v>0</v>
      </c>
      <c r="E33" s="30">
        <f t="shared" si="0"/>
        <v>53570956</v>
      </c>
      <c r="F33" s="31">
        <f t="shared" si="0"/>
        <v>53570956</v>
      </c>
      <c r="G33" s="31">
        <f t="shared" si="0"/>
        <v>3089831</v>
      </c>
      <c r="H33" s="31">
        <f t="shared" si="0"/>
        <v>3724017</v>
      </c>
      <c r="I33" s="31">
        <f t="shared" si="0"/>
        <v>4427375</v>
      </c>
      <c r="J33" s="31">
        <f t="shared" si="0"/>
        <v>11241223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11241223</v>
      </c>
      <c r="X33" s="31">
        <f t="shared" si="0"/>
        <v>13392732</v>
      </c>
      <c r="Y33" s="31">
        <f t="shared" si="0"/>
        <v>-2151509</v>
      </c>
      <c r="Z33" s="32">
        <f>+IF(X33&lt;&gt;0,+(Y33/X33)*100,0)</f>
        <v>-16.064750642363336</v>
      </c>
      <c r="AA33" s="29">
        <f>SUM(AA6:AA32)</f>
        <v>53570956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22393220</v>
      </c>
      <c r="D35" s="20"/>
      <c r="E35" s="21">
        <v>23709919</v>
      </c>
      <c r="F35" s="22">
        <v>23703919</v>
      </c>
      <c r="G35" s="22">
        <v>2106842</v>
      </c>
      <c r="H35" s="22">
        <v>1972243</v>
      </c>
      <c r="I35" s="22">
        <v>1991771</v>
      </c>
      <c r="J35" s="22">
        <v>6070856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6070856</v>
      </c>
      <c r="X35" s="22">
        <v>5925996</v>
      </c>
      <c r="Y35" s="22">
        <v>144860</v>
      </c>
      <c r="Z35" s="23">
        <v>2.4444835939815013</v>
      </c>
      <c r="AA35" s="20">
        <v>23703919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4214218</v>
      </c>
      <c r="D38" s="20"/>
      <c r="E38" s="21">
        <v>3988923</v>
      </c>
      <c r="F38" s="22">
        <v>3988923</v>
      </c>
      <c r="G38" s="22">
        <v>228677</v>
      </c>
      <c r="H38" s="22">
        <v>50597</v>
      </c>
      <c r="I38" s="22">
        <v>41004</v>
      </c>
      <c r="J38" s="22">
        <v>320278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320278</v>
      </c>
      <c r="X38" s="22">
        <v>997233</v>
      </c>
      <c r="Y38" s="22">
        <v>-676955</v>
      </c>
      <c r="Z38" s="23">
        <v>-67.883333182917127</v>
      </c>
      <c r="AA38" s="20">
        <v>3988923</v>
      </c>
    </row>
    <row r="39" spans="1:27" x14ac:dyDescent="0.25">
      <c r="A39" s="19" t="s">
        <v>65</v>
      </c>
      <c r="B39" s="15" t="s">
        <v>32</v>
      </c>
      <c r="C39" s="20">
        <v>13065088</v>
      </c>
      <c r="D39" s="20"/>
      <c r="E39" s="21">
        <v>18242649</v>
      </c>
      <c r="F39" s="22">
        <v>18242649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4560663</v>
      </c>
      <c r="Y39" s="22">
        <v>-4560663</v>
      </c>
      <c r="Z39" s="23">
        <v>-100</v>
      </c>
      <c r="AA39" s="20">
        <v>18242649</v>
      </c>
    </row>
    <row r="40" spans="1:27" x14ac:dyDescent="0.25">
      <c r="A40" s="19" t="s">
        <v>66</v>
      </c>
      <c r="B40" s="15" t="s">
        <v>32</v>
      </c>
      <c r="C40" s="20">
        <v>1479879</v>
      </c>
      <c r="D40" s="20"/>
      <c r="E40" s="21">
        <v>17920132</v>
      </c>
      <c r="F40" s="22">
        <v>17920132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4480035</v>
      </c>
      <c r="Y40" s="22">
        <v>-4480035</v>
      </c>
      <c r="Z40" s="23">
        <v>-100</v>
      </c>
      <c r="AA40" s="20">
        <v>17920132</v>
      </c>
    </row>
    <row r="41" spans="1:27" x14ac:dyDescent="0.25">
      <c r="A41" s="19" t="s">
        <v>40</v>
      </c>
      <c r="B41" s="15" t="s">
        <v>32</v>
      </c>
      <c r="C41" s="20">
        <v>6037493</v>
      </c>
      <c r="D41" s="20"/>
      <c r="E41" s="21">
        <v>10418676</v>
      </c>
      <c r="F41" s="22">
        <v>10418676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2604669</v>
      </c>
      <c r="Y41" s="22">
        <v>-2604669</v>
      </c>
      <c r="Z41" s="23">
        <v>-100</v>
      </c>
      <c r="AA41" s="20">
        <v>10418676</v>
      </c>
    </row>
    <row r="42" spans="1:27" x14ac:dyDescent="0.25">
      <c r="A42" s="19" t="s">
        <v>67</v>
      </c>
      <c r="B42" s="15" t="s">
        <v>32</v>
      </c>
      <c r="C42" s="20">
        <v>2966286</v>
      </c>
      <c r="D42" s="20"/>
      <c r="E42" s="21">
        <v>3878326</v>
      </c>
      <c r="F42" s="22">
        <v>3838326</v>
      </c>
      <c r="G42" s="22">
        <v>4504</v>
      </c>
      <c r="H42" s="22">
        <v>23041</v>
      </c>
      <c r="I42" s="22">
        <v>498391</v>
      </c>
      <c r="J42" s="22">
        <v>525936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525936</v>
      </c>
      <c r="X42" s="22">
        <v>959583</v>
      </c>
      <c r="Y42" s="22">
        <v>-433647</v>
      </c>
      <c r="Z42" s="23">
        <v>-45.191192424209262</v>
      </c>
      <c r="AA42" s="20">
        <v>3838326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2385974</v>
      </c>
      <c r="D44" s="20"/>
      <c r="E44" s="21">
        <v>1</v>
      </c>
      <c r="F44" s="22">
        <v>2</v>
      </c>
      <c r="G44" s="22">
        <v>88248</v>
      </c>
      <c r="H44" s="22">
        <v>2149</v>
      </c>
      <c r="I44" s="22">
        <v>1275</v>
      </c>
      <c r="J44" s="22">
        <v>91672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91672</v>
      </c>
      <c r="X44" s="22"/>
      <c r="Y44" s="22">
        <v>91672</v>
      </c>
      <c r="Z44" s="23"/>
      <c r="AA44" s="20">
        <v>2</v>
      </c>
    </row>
    <row r="45" spans="1:27" x14ac:dyDescent="0.25">
      <c r="A45" s="19" t="s">
        <v>70</v>
      </c>
      <c r="B45" s="15" t="s">
        <v>32</v>
      </c>
      <c r="C45" s="20">
        <v>7057104</v>
      </c>
      <c r="D45" s="20"/>
      <c r="E45" s="21">
        <v>8510420</v>
      </c>
      <c r="F45" s="22">
        <v>8559874</v>
      </c>
      <c r="G45" s="22">
        <v>220513</v>
      </c>
      <c r="H45" s="22">
        <v>242627</v>
      </c>
      <c r="I45" s="22">
        <v>457706</v>
      </c>
      <c r="J45" s="22">
        <v>920846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920846</v>
      </c>
      <c r="X45" s="22">
        <v>2139972</v>
      </c>
      <c r="Y45" s="22">
        <v>-1219126</v>
      </c>
      <c r="Z45" s="23">
        <v>-56.969250064954124</v>
      </c>
      <c r="AA45" s="20">
        <v>8559874</v>
      </c>
    </row>
    <row r="46" spans="1:27" x14ac:dyDescent="0.25">
      <c r="A46" s="19" t="s">
        <v>71</v>
      </c>
      <c r="B46" s="15" t="s">
        <v>32</v>
      </c>
      <c r="C46" s="20">
        <v>38408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59637670</v>
      </c>
      <c r="D48" s="29">
        <f t="shared" ref="D48:Y48" si="1">SUM(D35:D47)</f>
        <v>0</v>
      </c>
      <c r="E48" s="30">
        <f t="shared" si="1"/>
        <v>86669046</v>
      </c>
      <c r="F48" s="31">
        <f t="shared" si="1"/>
        <v>86672501</v>
      </c>
      <c r="G48" s="31">
        <f t="shared" si="1"/>
        <v>2648784</v>
      </c>
      <c r="H48" s="31">
        <f t="shared" si="1"/>
        <v>2290657</v>
      </c>
      <c r="I48" s="31">
        <f t="shared" si="1"/>
        <v>2990147</v>
      </c>
      <c r="J48" s="31">
        <f t="shared" si="1"/>
        <v>7929588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7929588</v>
      </c>
      <c r="X48" s="31">
        <f t="shared" si="1"/>
        <v>21668151</v>
      </c>
      <c r="Y48" s="31">
        <f t="shared" si="1"/>
        <v>-13738563</v>
      </c>
      <c r="Z48" s="32">
        <f>+IF(X48&lt;&gt;0,+(Y48/X48)*100,0)</f>
        <v>-63.404408617975761</v>
      </c>
      <c r="AA48" s="29">
        <f>SUM(AA35:AA47)</f>
        <v>86672501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-17025348</v>
      </c>
      <c r="D49" s="39">
        <f t="shared" si="2"/>
        <v>0</v>
      </c>
      <c r="E49" s="40">
        <f t="shared" si="2"/>
        <v>-33098090</v>
      </c>
      <c r="F49" s="41">
        <f t="shared" si="2"/>
        <v>-33101545</v>
      </c>
      <c r="G49" s="41">
        <f t="shared" si="2"/>
        <v>441047</v>
      </c>
      <c r="H49" s="41">
        <f t="shared" si="2"/>
        <v>1433360</v>
      </c>
      <c r="I49" s="41">
        <f t="shared" si="2"/>
        <v>1437228</v>
      </c>
      <c r="J49" s="41">
        <f t="shared" si="2"/>
        <v>3311635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3311635</v>
      </c>
      <c r="X49" s="41">
        <f t="shared" si="2"/>
        <v>-8275419</v>
      </c>
      <c r="Y49" s="41">
        <f t="shared" si="2"/>
        <v>11587054</v>
      </c>
      <c r="Z49" s="42">
        <f>+IF(X49&lt;&gt;0,+(Y49/X49)*100,0)</f>
        <v>-140.01773203266202</v>
      </c>
      <c r="AA49" s="39">
        <f>+AA33-AA48</f>
        <v>-33101545</v>
      </c>
    </row>
    <row r="50" spans="1:27" x14ac:dyDescent="0.25">
      <c r="A50" s="43" t="s">
        <v>75</v>
      </c>
      <c r="B50" s="15" t="s">
        <v>32</v>
      </c>
      <c r="C50" s="20">
        <v>223478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-16801870</v>
      </c>
      <c r="D52" s="48">
        <f t="shared" si="3"/>
        <v>0</v>
      </c>
      <c r="E52" s="49">
        <f t="shared" si="3"/>
        <v>-33098090</v>
      </c>
      <c r="F52" s="50">
        <f t="shared" si="3"/>
        <v>-33101545</v>
      </c>
      <c r="G52" s="50">
        <f t="shared" si="3"/>
        <v>441047</v>
      </c>
      <c r="H52" s="50">
        <f t="shared" si="3"/>
        <v>1433360</v>
      </c>
      <c r="I52" s="50">
        <f t="shared" si="3"/>
        <v>1437228</v>
      </c>
      <c r="J52" s="50">
        <f t="shared" si="3"/>
        <v>3311635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3311635</v>
      </c>
      <c r="X52" s="50">
        <f t="shared" si="3"/>
        <v>-8275419</v>
      </c>
      <c r="Y52" s="50">
        <f t="shared" si="3"/>
        <v>11587054</v>
      </c>
      <c r="Z52" s="51">
        <f>+IF(X52&lt;&gt;0,+(Y52/X52)*100,0)</f>
        <v>-140.01773203266202</v>
      </c>
      <c r="AA52" s="48">
        <f>SUM(AA49:AA51)</f>
        <v>-33101545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-16801870</v>
      </c>
      <c r="D54" s="54">
        <f>+D52-D53</f>
        <v>0</v>
      </c>
      <c r="E54" s="55">
        <f t="shared" si="4"/>
        <v>-33098090</v>
      </c>
      <c r="F54" s="56">
        <f t="shared" si="4"/>
        <v>-33101545</v>
      </c>
      <c r="G54" s="56">
        <f t="shared" si="4"/>
        <v>441047</v>
      </c>
      <c r="H54" s="56">
        <f t="shared" si="4"/>
        <v>1433360</v>
      </c>
      <c r="I54" s="56">
        <f t="shared" si="4"/>
        <v>1437228</v>
      </c>
      <c r="J54" s="56">
        <f t="shared" si="4"/>
        <v>3311635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3311635</v>
      </c>
      <c r="X54" s="56">
        <f t="shared" si="4"/>
        <v>-8275419</v>
      </c>
      <c r="Y54" s="56">
        <f t="shared" si="4"/>
        <v>11587054</v>
      </c>
      <c r="Z54" s="57">
        <f>+IF(X54&lt;&gt;0,+(Y54/X54)*100,0)</f>
        <v>-140.01773203266202</v>
      </c>
      <c r="AA54" s="54">
        <f>+AA52-AA53</f>
        <v>-33101545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-16801870</v>
      </c>
      <c r="D57" s="48">
        <f>SUM(D54:D56)</f>
        <v>0</v>
      </c>
      <c r="E57" s="49">
        <f t="shared" si="5"/>
        <v>-33098090</v>
      </c>
      <c r="F57" s="50">
        <f t="shared" si="5"/>
        <v>-33101545</v>
      </c>
      <c r="G57" s="50">
        <f t="shared" si="5"/>
        <v>441047</v>
      </c>
      <c r="H57" s="50">
        <f t="shared" si="5"/>
        <v>1433360</v>
      </c>
      <c r="I57" s="50">
        <f t="shared" si="5"/>
        <v>1437228</v>
      </c>
      <c r="J57" s="50">
        <f t="shared" si="5"/>
        <v>3311635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3311635</v>
      </c>
      <c r="X57" s="50">
        <f t="shared" si="5"/>
        <v>-8275419</v>
      </c>
      <c r="Y57" s="50">
        <f t="shared" si="5"/>
        <v>11587054</v>
      </c>
      <c r="Z57" s="51">
        <f>+IF(X57&lt;&gt;0,+(Y57/X57)*100,0)</f>
        <v>-140.01773203266202</v>
      </c>
      <c r="AA57" s="48">
        <f>SUM(AA54:AA56)</f>
        <v>-33101545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-16801870</v>
      </c>
      <c r="D60" s="65">
        <f>SUM(D57:D59)</f>
        <v>0</v>
      </c>
      <c r="E60" s="66">
        <f t="shared" si="6"/>
        <v>-33098090</v>
      </c>
      <c r="F60" s="67">
        <f t="shared" si="6"/>
        <v>-33101545</v>
      </c>
      <c r="G60" s="67">
        <f t="shared" si="6"/>
        <v>441047</v>
      </c>
      <c r="H60" s="67">
        <f t="shared" si="6"/>
        <v>1433360</v>
      </c>
      <c r="I60" s="67">
        <f t="shared" si="6"/>
        <v>1437228</v>
      </c>
      <c r="J60" s="67">
        <f t="shared" si="6"/>
        <v>3311635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3311635</v>
      </c>
      <c r="X60" s="67">
        <f t="shared" si="6"/>
        <v>-8275419</v>
      </c>
      <c r="Y60" s="67">
        <f t="shared" si="6"/>
        <v>11587054</v>
      </c>
      <c r="Z60" s="68">
        <f>+IF(X60&lt;&gt;0,+(Y60/X60)*100,0)</f>
        <v>-140.01773203266202</v>
      </c>
      <c r="AA60" s="65">
        <f>SUM(AA57:AA59)</f>
        <v>-33101545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187295788</v>
      </c>
      <c r="D9" s="20"/>
      <c r="E9" s="21">
        <v>195619382</v>
      </c>
      <c r="F9" s="22">
        <v>195619382</v>
      </c>
      <c r="G9" s="22">
        <v>16830991</v>
      </c>
      <c r="H9" s="22">
        <v>16495050</v>
      </c>
      <c r="I9" s="22">
        <v>16868290</v>
      </c>
      <c r="J9" s="22">
        <v>50194331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50194331</v>
      </c>
      <c r="X9" s="22">
        <v>48585750</v>
      </c>
      <c r="Y9" s="22">
        <v>1608581</v>
      </c>
      <c r="Z9" s="23">
        <v>3.3108082102262495</v>
      </c>
      <c r="AA9" s="20">
        <v>195619382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6018627</v>
      </c>
      <c r="D13" s="20"/>
      <c r="E13" s="21">
        <v>5499447</v>
      </c>
      <c r="F13" s="22">
        <v>5499447</v>
      </c>
      <c r="G13" s="22">
        <v>503845</v>
      </c>
      <c r="H13" s="22">
        <v>471493</v>
      </c>
      <c r="I13" s="22">
        <v>489221</v>
      </c>
      <c r="J13" s="22">
        <v>1464559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1464559</v>
      </c>
      <c r="X13" s="22">
        <v>1590240</v>
      </c>
      <c r="Y13" s="22">
        <v>-125681</v>
      </c>
      <c r="Z13" s="23">
        <v>-7.903272462018311</v>
      </c>
      <c r="AA13" s="20">
        <v>5499447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59407566</v>
      </c>
      <c r="D26" s="20"/>
      <c r="E26" s="21">
        <v>63868508</v>
      </c>
      <c r="F26" s="22">
        <v>63868508</v>
      </c>
      <c r="G26" s="22">
        <v>28459848</v>
      </c>
      <c r="H26" s="22"/>
      <c r="I26" s="22"/>
      <c r="J26" s="22">
        <v>28459848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28459848</v>
      </c>
      <c r="X26" s="22"/>
      <c r="Y26" s="22">
        <v>28459848</v>
      </c>
      <c r="Z26" s="23"/>
      <c r="AA26" s="20">
        <v>63868508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252721981</v>
      </c>
      <c r="D33" s="29">
        <f t="shared" ref="D33:Y33" si="0">SUM(D6:D32)</f>
        <v>0</v>
      </c>
      <c r="E33" s="30">
        <f t="shared" si="0"/>
        <v>264987337</v>
      </c>
      <c r="F33" s="31">
        <f t="shared" si="0"/>
        <v>264987337</v>
      </c>
      <c r="G33" s="31">
        <f t="shared" si="0"/>
        <v>45794684</v>
      </c>
      <c r="H33" s="31">
        <f t="shared" si="0"/>
        <v>16966543</v>
      </c>
      <c r="I33" s="31">
        <f t="shared" si="0"/>
        <v>17357511</v>
      </c>
      <c r="J33" s="31">
        <f t="shared" si="0"/>
        <v>80118738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80118738</v>
      </c>
      <c r="X33" s="31">
        <f t="shared" si="0"/>
        <v>50175990</v>
      </c>
      <c r="Y33" s="31">
        <f t="shared" si="0"/>
        <v>29942748</v>
      </c>
      <c r="Z33" s="32">
        <f>+IF(X33&lt;&gt;0,+(Y33/X33)*100,0)</f>
        <v>59.675450349858572</v>
      </c>
      <c r="AA33" s="29">
        <f>SUM(AA6:AA32)</f>
        <v>264987337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35901683</v>
      </c>
      <c r="D35" s="20"/>
      <c r="E35" s="21">
        <v>41240901</v>
      </c>
      <c r="F35" s="22">
        <v>40073891</v>
      </c>
      <c r="G35" s="22">
        <v>2920143</v>
      </c>
      <c r="H35" s="22">
        <v>2871344</v>
      </c>
      <c r="I35" s="22">
        <v>3116956</v>
      </c>
      <c r="J35" s="22">
        <v>8908443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8908443</v>
      </c>
      <c r="X35" s="22">
        <v>8691630</v>
      </c>
      <c r="Y35" s="22">
        <v>216813</v>
      </c>
      <c r="Z35" s="23">
        <v>2.4945033325164552</v>
      </c>
      <c r="AA35" s="20">
        <v>40073891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3209007</v>
      </c>
      <c r="D38" s="20"/>
      <c r="E38" s="21">
        <v>3785152</v>
      </c>
      <c r="F38" s="22">
        <v>3785152</v>
      </c>
      <c r="G38" s="22">
        <v>30352</v>
      </c>
      <c r="H38" s="22">
        <v>169901</v>
      </c>
      <c r="I38" s="22">
        <v>334522</v>
      </c>
      <c r="J38" s="22">
        <v>534775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534775</v>
      </c>
      <c r="X38" s="22">
        <v>708390</v>
      </c>
      <c r="Y38" s="22">
        <v>-173615</v>
      </c>
      <c r="Z38" s="23">
        <v>-24.508392269794889</v>
      </c>
      <c r="AA38" s="20">
        <v>3785152</v>
      </c>
    </row>
    <row r="39" spans="1:27" x14ac:dyDescent="0.25">
      <c r="A39" s="19" t="s">
        <v>65</v>
      </c>
      <c r="B39" s="15" t="s">
        <v>32</v>
      </c>
      <c r="C39" s="20">
        <v>7290218</v>
      </c>
      <c r="D39" s="20"/>
      <c r="E39" s="21">
        <v>7956584</v>
      </c>
      <c r="F39" s="22">
        <v>7956584</v>
      </c>
      <c r="G39" s="22">
        <v>642814</v>
      </c>
      <c r="H39" s="22">
        <v>642814</v>
      </c>
      <c r="I39" s="22">
        <v>-1887817</v>
      </c>
      <c r="J39" s="22">
        <v>-602189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-602189</v>
      </c>
      <c r="X39" s="22">
        <v>1928442</v>
      </c>
      <c r="Y39" s="22">
        <v>-2530631</v>
      </c>
      <c r="Z39" s="23">
        <v>-131.22671047405109</v>
      </c>
      <c r="AA39" s="20">
        <v>7956584</v>
      </c>
    </row>
    <row r="40" spans="1:27" x14ac:dyDescent="0.25">
      <c r="A40" s="19" t="s">
        <v>66</v>
      </c>
      <c r="B40" s="15" t="s">
        <v>32</v>
      </c>
      <c r="C40" s="20">
        <v>8491571</v>
      </c>
      <c r="D40" s="20"/>
      <c r="E40" s="21">
        <v>10442326</v>
      </c>
      <c r="F40" s="22">
        <v>10442326</v>
      </c>
      <c r="G40" s="22">
        <v>839955</v>
      </c>
      <c r="H40" s="22">
        <v>839955</v>
      </c>
      <c r="I40" s="22">
        <v>728862</v>
      </c>
      <c r="J40" s="22">
        <v>2408772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2408772</v>
      </c>
      <c r="X40" s="22">
        <v>2610582</v>
      </c>
      <c r="Y40" s="22">
        <v>-201810</v>
      </c>
      <c r="Z40" s="23">
        <v>-7.7304601042985821</v>
      </c>
      <c r="AA40" s="20">
        <v>10442326</v>
      </c>
    </row>
    <row r="41" spans="1:27" x14ac:dyDescent="0.25">
      <c r="A41" s="19" t="s">
        <v>40</v>
      </c>
      <c r="B41" s="15" t="s">
        <v>32</v>
      </c>
      <c r="C41" s="20">
        <v>24873312</v>
      </c>
      <c r="D41" s="20"/>
      <c r="E41" s="21">
        <v>23161398</v>
      </c>
      <c r="F41" s="22">
        <v>23161398</v>
      </c>
      <c r="G41" s="22">
        <v>1917294</v>
      </c>
      <c r="H41" s="22">
        <v>1981922</v>
      </c>
      <c r="I41" s="22">
        <v>1981922</v>
      </c>
      <c r="J41" s="22">
        <v>5881138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5881138</v>
      </c>
      <c r="X41" s="22">
        <v>3231411</v>
      </c>
      <c r="Y41" s="22">
        <v>2649727</v>
      </c>
      <c r="Z41" s="23">
        <v>81.999070994064198</v>
      </c>
      <c r="AA41" s="20">
        <v>23161398</v>
      </c>
    </row>
    <row r="42" spans="1:27" x14ac:dyDescent="0.25">
      <c r="A42" s="19" t="s">
        <v>67</v>
      </c>
      <c r="B42" s="15" t="s">
        <v>32</v>
      </c>
      <c r="C42" s="20">
        <v>23005453</v>
      </c>
      <c r="D42" s="20"/>
      <c r="E42" s="21">
        <v>30890838</v>
      </c>
      <c r="F42" s="22">
        <v>29890838</v>
      </c>
      <c r="G42" s="22"/>
      <c r="H42" s="22">
        <v>1211603</v>
      </c>
      <c r="I42" s="22">
        <v>3193593</v>
      </c>
      <c r="J42" s="22">
        <v>4405196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4405196</v>
      </c>
      <c r="X42" s="22">
        <v>3680348</v>
      </c>
      <c r="Y42" s="22">
        <v>724848</v>
      </c>
      <c r="Z42" s="23">
        <v>19.695094050888663</v>
      </c>
      <c r="AA42" s="20">
        <v>29890838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6853335</v>
      </c>
      <c r="D44" s="20"/>
      <c r="E44" s="21">
        <v>5200000</v>
      </c>
      <c r="F44" s="22">
        <v>5200000</v>
      </c>
      <c r="G44" s="22">
        <v>3055235</v>
      </c>
      <c r="H44" s="22">
        <v>333695</v>
      </c>
      <c r="I44" s="22">
        <v>277360</v>
      </c>
      <c r="J44" s="22">
        <v>3666290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3666290</v>
      </c>
      <c r="X44" s="22">
        <v>3910213</v>
      </c>
      <c r="Y44" s="22">
        <v>-243923</v>
      </c>
      <c r="Z44" s="23">
        <v>-6.238100072809333</v>
      </c>
      <c r="AA44" s="20">
        <v>5200000</v>
      </c>
    </row>
    <row r="45" spans="1:27" x14ac:dyDescent="0.25">
      <c r="A45" s="19" t="s">
        <v>70</v>
      </c>
      <c r="B45" s="15" t="s">
        <v>32</v>
      </c>
      <c r="C45" s="20">
        <v>19636555</v>
      </c>
      <c r="D45" s="20"/>
      <c r="E45" s="21">
        <v>27268322</v>
      </c>
      <c r="F45" s="22">
        <v>28268322</v>
      </c>
      <c r="G45" s="22">
        <v>2089707</v>
      </c>
      <c r="H45" s="22">
        <v>2351916</v>
      </c>
      <c r="I45" s="22">
        <v>2159216</v>
      </c>
      <c r="J45" s="22">
        <v>6600839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6600839</v>
      </c>
      <c r="X45" s="22">
        <v>6825641</v>
      </c>
      <c r="Y45" s="22">
        <v>-224802</v>
      </c>
      <c r="Z45" s="23">
        <v>-3.2934928748816414</v>
      </c>
      <c r="AA45" s="20">
        <v>28268322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129261134</v>
      </c>
      <c r="D48" s="29">
        <f t="shared" ref="D48:Y48" si="1">SUM(D35:D47)</f>
        <v>0</v>
      </c>
      <c r="E48" s="30">
        <f t="shared" si="1"/>
        <v>149945521</v>
      </c>
      <c r="F48" s="31">
        <f t="shared" si="1"/>
        <v>148778511</v>
      </c>
      <c r="G48" s="31">
        <f t="shared" si="1"/>
        <v>11495500</v>
      </c>
      <c r="H48" s="31">
        <f t="shared" si="1"/>
        <v>10403150</v>
      </c>
      <c r="I48" s="31">
        <f t="shared" si="1"/>
        <v>9904614</v>
      </c>
      <c r="J48" s="31">
        <f t="shared" si="1"/>
        <v>31803264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31803264</v>
      </c>
      <c r="X48" s="31">
        <f t="shared" si="1"/>
        <v>31586657</v>
      </c>
      <c r="Y48" s="31">
        <f t="shared" si="1"/>
        <v>216607</v>
      </c>
      <c r="Z48" s="32">
        <f>+IF(X48&lt;&gt;0,+(Y48/X48)*100,0)</f>
        <v>0.68575474764550115</v>
      </c>
      <c r="AA48" s="29">
        <f>SUM(AA35:AA47)</f>
        <v>148778511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123460847</v>
      </c>
      <c r="D49" s="39">
        <f t="shared" si="2"/>
        <v>0</v>
      </c>
      <c r="E49" s="40">
        <f t="shared" si="2"/>
        <v>115041816</v>
      </c>
      <c r="F49" s="41">
        <f t="shared" si="2"/>
        <v>116208826</v>
      </c>
      <c r="G49" s="41">
        <f t="shared" si="2"/>
        <v>34299184</v>
      </c>
      <c r="H49" s="41">
        <f t="shared" si="2"/>
        <v>6563393</v>
      </c>
      <c r="I49" s="41">
        <f t="shared" si="2"/>
        <v>7452897</v>
      </c>
      <c r="J49" s="41">
        <f t="shared" si="2"/>
        <v>48315474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48315474</v>
      </c>
      <c r="X49" s="41">
        <f t="shared" si="2"/>
        <v>18589333</v>
      </c>
      <c r="Y49" s="41">
        <f t="shared" si="2"/>
        <v>29726141</v>
      </c>
      <c r="Z49" s="42">
        <f>+IF(X49&lt;&gt;0,+(Y49/X49)*100,0)</f>
        <v>159.90966970143577</v>
      </c>
      <c r="AA49" s="39">
        <f>+AA33-AA48</f>
        <v>116208826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123460847</v>
      </c>
      <c r="D52" s="48">
        <f t="shared" si="3"/>
        <v>0</v>
      </c>
      <c r="E52" s="49">
        <f t="shared" si="3"/>
        <v>115041816</v>
      </c>
      <c r="F52" s="50">
        <f t="shared" si="3"/>
        <v>116208826</v>
      </c>
      <c r="G52" s="50">
        <f t="shared" si="3"/>
        <v>34299184</v>
      </c>
      <c r="H52" s="50">
        <f t="shared" si="3"/>
        <v>6563393</v>
      </c>
      <c r="I52" s="50">
        <f t="shared" si="3"/>
        <v>7452897</v>
      </c>
      <c r="J52" s="50">
        <f t="shared" si="3"/>
        <v>48315474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48315474</v>
      </c>
      <c r="X52" s="50">
        <f t="shared" si="3"/>
        <v>18589333</v>
      </c>
      <c r="Y52" s="50">
        <f t="shared" si="3"/>
        <v>29726141</v>
      </c>
      <c r="Z52" s="51">
        <f>+IF(X52&lt;&gt;0,+(Y52/X52)*100,0)</f>
        <v>159.90966970143577</v>
      </c>
      <c r="AA52" s="48">
        <f>SUM(AA49:AA51)</f>
        <v>116208826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123460847</v>
      </c>
      <c r="D54" s="54">
        <f>+D52-D53</f>
        <v>0</v>
      </c>
      <c r="E54" s="55">
        <f t="shared" si="4"/>
        <v>115041816</v>
      </c>
      <c r="F54" s="56">
        <f t="shared" si="4"/>
        <v>116208826</v>
      </c>
      <c r="G54" s="56">
        <f t="shared" si="4"/>
        <v>34299184</v>
      </c>
      <c r="H54" s="56">
        <f t="shared" si="4"/>
        <v>6563393</v>
      </c>
      <c r="I54" s="56">
        <f t="shared" si="4"/>
        <v>7452897</v>
      </c>
      <c r="J54" s="56">
        <f t="shared" si="4"/>
        <v>48315474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48315474</v>
      </c>
      <c r="X54" s="56">
        <f t="shared" si="4"/>
        <v>18589333</v>
      </c>
      <c r="Y54" s="56">
        <f t="shared" si="4"/>
        <v>29726141</v>
      </c>
      <c r="Z54" s="57">
        <f>+IF(X54&lt;&gt;0,+(Y54/X54)*100,0)</f>
        <v>159.90966970143577</v>
      </c>
      <c r="AA54" s="54">
        <f>+AA52-AA53</f>
        <v>116208826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123460847</v>
      </c>
      <c r="D57" s="48">
        <f>SUM(D54:D56)</f>
        <v>0</v>
      </c>
      <c r="E57" s="49">
        <f t="shared" si="5"/>
        <v>115041816</v>
      </c>
      <c r="F57" s="50">
        <f t="shared" si="5"/>
        <v>116208826</v>
      </c>
      <c r="G57" s="50">
        <f t="shared" si="5"/>
        <v>34299184</v>
      </c>
      <c r="H57" s="50">
        <f t="shared" si="5"/>
        <v>6563393</v>
      </c>
      <c r="I57" s="50">
        <f t="shared" si="5"/>
        <v>7452897</v>
      </c>
      <c r="J57" s="50">
        <f t="shared" si="5"/>
        <v>48315474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48315474</v>
      </c>
      <c r="X57" s="50">
        <f t="shared" si="5"/>
        <v>18589333</v>
      </c>
      <c r="Y57" s="50">
        <f t="shared" si="5"/>
        <v>29726141</v>
      </c>
      <c r="Z57" s="51">
        <f>+IF(X57&lt;&gt;0,+(Y57/X57)*100,0)</f>
        <v>159.90966970143577</v>
      </c>
      <c r="AA57" s="48">
        <f>SUM(AA54:AA56)</f>
        <v>116208826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123460847</v>
      </c>
      <c r="D60" s="65">
        <f>SUM(D57:D59)</f>
        <v>0</v>
      </c>
      <c r="E60" s="66">
        <f t="shared" si="6"/>
        <v>115041816</v>
      </c>
      <c r="F60" s="67">
        <f t="shared" si="6"/>
        <v>116208826</v>
      </c>
      <c r="G60" s="67">
        <f t="shared" si="6"/>
        <v>34299184</v>
      </c>
      <c r="H60" s="67">
        <f t="shared" si="6"/>
        <v>6563393</v>
      </c>
      <c r="I60" s="67">
        <f t="shared" si="6"/>
        <v>7452897</v>
      </c>
      <c r="J60" s="67">
        <f t="shared" si="6"/>
        <v>48315474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48315474</v>
      </c>
      <c r="X60" s="67">
        <f t="shared" si="6"/>
        <v>18589333</v>
      </c>
      <c r="Y60" s="67">
        <f t="shared" si="6"/>
        <v>29726141</v>
      </c>
      <c r="Z60" s="68">
        <f>+IF(X60&lt;&gt;0,+(Y60/X60)*100,0)</f>
        <v>159.90966970143577</v>
      </c>
      <c r="AA60" s="65">
        <f>SUM(AA57:AA59)</f>
        <v>116208826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101436645</v>
      </c>
      <c r="D9" s="20"/>
      <c r="E9" s="21">
        <v>112789486</v>
      </c>
      <c r="F9" s="22">
        <v>112789486</v>
      </c>
      <c r="G9" s="22">
        <v>17915337</v>
      </c>
      <c r="H9" s="22">
        <v>8374029</v>
      </c>
      <c r="I9" s="22">
        <v>8305287</v>
      </c>
      <c r="J9" s="22">
        <v>34594653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34594653</v>
      </c>
      <c r="X9" s="22">
        <v>33440077</v>
      </c>
      <c r="Y9" s="22">
        <v>1154576</v>
      </c>
      <c r="Z9" s="23">
        <v>3.452671475606949</v>
      </c>
      <c r="AA9" s="20">
        <v>112789486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4573612</v>
      </c>
      <c r="D13" s="20"/>
      <c r="E13" s="21">
        <v>3233160</v>
      </c>
      <c r="F13" s="22">
        <v>3233160</v>
      </c>
      <c r="G13" s="22">
        <v>342151</v>
      </c>
      <c r="H13" s="22">
        <v>344606</v>
      </c>
      <c r="I13" s="22">
        <v>342408</v>
      </c>
      <c r="J13" s="22">
        <v>1029165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1029165</v>
      </c>
      <c r="X13" s="22">
        <v>903829</v>
      </c>
      <c r="Y13" s="22">
        <v>125336</v>
      </c>
      <c r="Z13" s="23">
        <v>13.867224884353124</v>
      </c>
      <c r="AA13" s="20">
        <v>3233160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1537240</v>
      </c>
      <c r="D20" s="20"/>
      <c r="E20" s="21">
        <v>2218265</v>
      </c>
      <c r="F20" s="22">
        <v>2218265</v>
      </c>
      <c r="G20" s="22">
        <v>9469</v>
      </c>
      <c r="H20" s="22">
        <v>2476</v>
      </c>
      <c r="I20" s="22">
        <v>11365</v>
      </c>
      <c r="J20" s="22">
        <v>23310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23310</v>
      </c>
      <c r="X20" s="22">
        <v>674531</v>
      </c>
      <c r="Y20" s="22">
        <v>-651221</v>
      </c>
      <c r="Z20" s="18">
        <v>-96.544265571189456</v>
      </c>
      <c r="AA20" s="20">
        <v>2218265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23210922</v>
      </c>
      <c r="D26" s="20"/>
      <c r="E26" s="21">
        <v>25424690</v>
      </c>
      <c r="F26" s="22">
        <v>25424690</v>
      </c>
      <c r="G26" s="22">
        <v>10375927</v>
      </c>
      <c r="H26" s="22"/>
      <c r="I26" s="22"/>
      <c r="J26" s="22">
        <v>10375927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10375927</v>
      </c>
      <c r="X26" s="22">
        <v>130653</v>
      </c>
      <c r="Y26" s="22">
        <v>10245274</v>
      </c>
      <c r="Z26" s="23">
        <v>7841.5910847818268</v>
      </c>
      <c r="AA26" s="20">
        <v>25424690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826653</v>
      </c>
      <c r="F29" s="22">
        <v>826653</v>
      </c>
      <c r="G29" s="22">
        <v>189176</v>
      </c>
      <c r="H29" s="22">
        <v>89014</v>
      </c>
      <c r="I29" s="22">
        <v>92084</v>
      </c>
      <c r="J29" s="22">
        <v>370274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370274</v>
      </c>
      <c r="X29" s="22">
        <v>263450</v>
      </c>
      <c r="Y29" s="22">
        <v>106824</v>
      </c>
      <c r="Z29" s="23">
        <v>40.548111596128301</v>
      </c>
      <c r="AA29" s="20">
        <v>826653</v>
      </c>
    </row>
    <row r="30" spans="1:27" x14ac:dyDescent="0.25">
      <c r="A30" s="19" t="s">
        <v>56</v>
      </c>
      <c r="B30" s="15" t="s">
        <v>32</v>
      </c>
      <c r="C30" s="20">
        <v>1282535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132040954</v>
      </c>
      <c r="D33" s="29">
        <f t="shared" ref="D33:Y33" si="0">SUM(D6:D32)</f>
        <v>0</v>
      </c>
      <c r="E33" s="30">
        <f t="shared" si="0"/>
        <v>144492254</v>
      </c>
      <c r="F33" s="31">
        <f t="shared" si="0"/>
        <v>144492254</v>
      </c>
      <c r="G33" s="31">
        <f t="shared" si="0"/>
        <v>28832060</v>
      </c>
      <c r="H33" s="31">
        <f t="shared" si="0"/>
        <v>8810125</v>
      </c>
      <c r="I33" s="31">
        <f t="shared" si="0"/>
        <v>8751144</v>
      </c>
      <c r="J33" s="31">
        <f t="shared" si="0"/>
        <v>46393329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46393329</v>
      </c>
      <c r="X33" s="31">
        <f t="shared" si="0"/>
        <v>35412540</v>
      </c>
      <c r="Y33" s="31">
        <f t="shared" si="0"/>
        <v>10980789</v>
      </c>
      <c r="Z33" s="32">
        <f>+IF(X33&lt;&gt;0,+(Y33/X33)*100,0)</f>
        <v>31.008193707652715</v>
      </c>
      <c r="AA33" s="29">
        <f>SUM(AA6:AA32)</f>
        <v>144492254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53723991</v>
      </c>
      <c r="D35" s="20"/>
      <c r="E35" s="21">
        <v>35191136</v>
      </c>
      <c r="F35" s="22">
        <v>35191136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8797788</v>
      </c>
      <c r="Y35" s="22">
        <v>-8797788</v>
      </c>
      <c r="Z35" s="23">
        <v>-100</v>
      </c>
      <c r="AA35" s="20">
        <v>35191136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7829634</v>
      </c>
      <c r="D38" s="20"/>
      <c r="E38" s="21">
        <v>12633284</v>
      </c>
      <c r="F38" s="22">
        <v>12633284</v>
      </c>
      <c r="G38" s="22">
        <v>13209</v>
      </c>
      <c r="H38" s="22">
        <v>295853</v>
      </c>
      <c r="I38" s="22">
        <v>328429</v>
      </c>
      <c r="J38" s="22">
        <v>637491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637491</v>
      </c>
      <c r="X38" s="22">
        <v>2705731</v>
      </c>
      <c r="Y38" s="22">
        <v>-2068240</v>
      </c>
      <c r="Z38" s="23">
        <v>-76.439232133571295</v>
      </c>
      <c r="AA38" s="20">
        <v>12633284</v>
      </c>
    </row>
    <row r="39" spans="1:27" x14ac:dyDescent="0.25">
      <c r="A39" s="19" t="s">
        <v>65</v>
      </c>
      <c r="B39" s="15" t="s">
        <v>32</v>
      </c>
      <c r="C39" s="20">
        <v>1685850</v>
      </c>
      <c r="D39" s="20"/>
      <c r="E39" s="21">
        <v>9684275</v>
      </c>
      <c r="F39" s="22">
        <v>9684275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9684275</v>
      </c>
    </row>
    <row r="40" spans="1:27" x14ac:dyDescent="0.25">
      <c r="A40" s="19" t="s">
        <v>66</v>
      </c>
      <c r="B40" s="15" t="s">
        <v>32</v>
      </c>
      <c r="C40" s="20">
        <v>10378914</v>
      </c>
      <c r="D40" s="20"/>
      <c r="E40" s="21">
        <v>11011764</v>
      </c>
      <c r="F40" s="22">
        <v>11011764</v>
      </c>
      <c r="G40" s="22"/>
      <c r="H40" s="22">
        <v>4775</v>
      </c>
      <c r="I40" s="22">
        <v>18581</v>
      </c>
      <c r="J40" s="22">
        <v>23356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23356</v>
      </c>
      <c r="X40" s="22">
        <v>2752941</v>
      </c>
      <c r="Y40" s="22">
        <v>-2729585</v>
      </c>
      <c r="Z40" s="23">
        <v>-99.151598236213573</v>
      </c>
      <c r="AA40" s="20">
        <v>11011764</v>
      </c>
    </row>
    <row r="41" spans="1:27" x14ac:dyDescent="0.25">
      <c r="A41" s="19" t="s">
        <v>40</v>
      </c>
      <c r="B41" s="15" t="s">
        <v>32</v>
      </c>
      <c r="C41" s="20">
        <v>12542006</v>
      </c>
      <c r="D41" s="20"/>
      <c r="E41" s="21">
        <v>20065975</v>
      </c>
      <c r="F41" s="22">
        <v>20065975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20065975</v>
      </c>
    </row>
    <row r="42" spans="1:27" x14ac:dyDescent="0.25">
      <c r="A42" s="19" t="s">
        <v>67</v>
      </c>
      <c r="B42" s="15" t="s">
        <v>32</v>
      </c>
      <c r="C42" s="20">
        <v>50150888</v>
      </c>
      <c r="D42" s="20"/>
      <c r="E42" s="21">
        <v>49624105</v>
      </c>
      <c r="F42" s="22">
        <v>49624105</v>
      </c>
      <c r="G42" s="22"/>
      <c r="H42" s="22">
        <v>1446335</v>
      </c>
      <c r="I42" s="22">
        <v>4916398</v>
      </c>
      <c r="J42" s="22">
        <v>6362733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6362733</v>
      </c>
      <c r="X42" s="22">
        <v>8356195</v>
      </c>
      <c r="Y42" s="22">
        <v>-1993462</v>
      </c>
      <c r="Z42" s="23">
        <v>-23.85609718298819</v>
      </c>
      <c r="AA42" s="20">
        <v>49624105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8964766</v>
      </c>
      <c r="D44" s="20"/>
      <c r="E44" s="21">
        <v>1061603</v>
      </c>
      <c r="F44" s="22">
        <v>1061603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1061603</v>
      </c>
    </row>
    <row r="45" spans="1:27" x14ac:dyDescent="0.25">
      <c r="A45" s="19" t="s">
        <v>70</v>
      </c>
      <c r="B45" s="15" t="s">
        <v>32</v>
      </c>
      <c r="C45" s="20">
        <v>15904439</v>
      </c>
      <c r="D45" s="20"/>
      <c r="E45" s="21">
        <v>15325427</v>
      </c>
      <c r="F45" s="22">
        <v>15325427</v>
      </c>
      <c r="G45" s="22">
        <v>98647</v>
      </c>
      <c r="H45" s="22">
        <v>1284726</v>
      </c>
      <c r="I45" s="22">
        <v>1460514</v>
      </c>
      <c r="J45" s="22">
        <v>2843887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2843887</v>
      </c>
      <c r="X45" s="22">
        <v>2912889</v>
      </c>
      <c r="Y45" s="22">
        <v>-69002</v>
      </c>
      <c r="Z45" s="23">
        <v>-2.3688509929489245</v>
      </c>
      <c r="AA45" s="20">
        <v>15325427</v>
      </c>
    </row>
    <row r="46" spans="1:27" x14ac:dyDescent="0.25">
      <c r="A46" s="19" t="s">
        <v>71</v>
      </c>
      <c r="B46" s="15" t="s">
        <v>32</v>
      </c>
      <c r="C46" s="20">
        <v>81424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161261912</v>
      </c>
      <c r="D48" s="29">
        <f t="shared" ref="D48:Y48" si="1">SUM(D35:D47)</f>
        <v>0</v>
      </c>
      <c r="E48" s="30">
        <f t="shared" si="1"/>
        <v>154597569</v>
      </c>
      <c r="F48" s="31">
        <f t="shared" si="1"/>
        <v>154597569</v>
      </c>
      <c r="G48" s="31">
        <f t="shared" si="1"/>
        <v>111856</v>
      </c>
      <c r="H48" s="31">
        <f t="shared" si="1"/>
        <v>3031689</v>
      </c>
      <c r="I48" s="31">
        <f t="shared" si="1"/>
        <v>6723922</v>
      </c>
      <c r="J48" s="31">
        <f t="shared" si="1"/>
        <v>9867467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9867467</v>
      </c>
      <c r="X48" s="31">
        <f t="shared" si="1"/>
        <v>25525544</v>
      </c>
      <c r="Y48" s="31">
        <f t="shared" si="1"/>
        <v>-15658077</v>
      </c>
      <c r="Z48" s="32">
        <f>+IF(X48&lt;&gt;0,+(Y48/X48)*100,0)</f>
        <v>-61.342774908146914</v>
      </c>
      <c r="AA48" s="29">
        <f>SUM(AA35:AA47)</f>
        <v>154597569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-29220958</v>
      </c>
      <c r="D49" s="39">
        <f t="shared" si="2"/>
        <v>0</v>
      </c>
      <c r="E49" s="40">
        <f t="shared" si="2"/>
        <v>-10105315</v>
      </c>
      <c r="F49" s="41">
        <f t="shared" si="2"/>
        <v>-10105315</v>
      </c>
      <c r="G49" s="41">
        <f t="shared" si="2"/>
        <v>28720204</v>
      </c>
      <c r="H49" s="41">
        <f t="shared" si="2"/>
        <v>5778436</v>
      </c>
      <c r="I49" s="41">
        <f t="shared" si="2"/>
        <v>2027222</v>
      </c>
      <c r="J49" s="41">
        <f t="shared" si="2"/>
        <v>36525862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36525862</v>
      </c>
      <c r="X49" s="41">
        <f t="shared" si="2"/>
        <v>9886996</v>
      </c>
      <c r="Y49" s="41">
        <f t="shared" si="2"/>
        <v>26638866</v>
      </c>
      <c r="Z49" s="42">
        <f>+IF(X49&lt;&gt;0,+(Y49/X49)*100,0)</f>
        <v>269.43336479553545</v>
      </c>
      <c r="AA49" s="39">
        <f>+AA33-AA48</f>
        <v>-10105315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4682000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-24538958</v>
      </c>
      <c r="D52" s="48">
        <f t="shared" si="3"/>
        <v>0</v>
      </c>
      <c r="E52" s="49">
        <f t="shared" si="3"/>
        <v>-10105315</v>
      </c>
      <c r="F52" s="50">
        <f t="shared" si="3"/>
        <v>-10105315</v>
      </c>
      <c r="G52" s="50">
        <f t="shared" si="3"/>
        <v>28720204</v>
      </c>
      <c r="H52" s="50">
        <f t="shared" si="3"/>
        <v>5778436</v>
      </c>
      <c r="I52" s="50">
        <f t="shared" si="3"/>
        <v>2027222</v>
      </c>
      <c r="J52" s="50">
        <f t="shared" si="3"/>
        <v>36525862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36525862</v>
      </c>
      <c r="X52" s="50">
        <f t="shared" si="3"/>
        <v>9886996</v>
      </c>
      <c r="Y52" s="50">
        <f t="shared" si="3"/>
        <v>26638866</v>
      </c>
      <c r="Z52" s="51">
        <f>+IF(X52&lt;&gt;0,+(Y52/X52)*100,0)</f>
        <v>269.43336479553545</v>
      </c>
      <c r="AA52" s="48">
        <f>SUM(AA49:AA51)</f>
        <v>-10105315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-24538958</v>
      </c>
      <c r="D54" s="54">
        <f>+D52-D53</f>
        <v>0</v>
      </c>
      <c r="E54" s="55">
        <f t="shared" si="4"/>
        <v>-10105315</v>
      </c>
      <c r="F54" s="56">
        <f t="shared" si="4"/>
        <v>-10105315</v>
      </c>
      <c r="G54" s="56">
        <f t="shared" si="4"/>
        <v>28720204</v>
      </c>
      <c r="H54" s="56">
        <f t="shared" si="4"/>
        <v>5778436</v>
      </c>
      <c r="I54" s="56">
        <f t="shared" si="4"/>
        <v>2027222</v>
      </c>
      <c r="J54" s="56">
        <f t="shared" si="4"/>
        <v>36525862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36525862</v>
      </c>
      <c r="X54" s="56">
        <f t="shared" si="4"/>
        <v>9886996</v>
      </c>
      <c r="Y54" s="56">
        <f t="shared" si="4"/>
        <v>26638866</v>
      </c>
      <c r="Z54" s="57">
        <f>+IF(X54&lt;&gt;0,+(Y54/X54)*100,0)</f>
        <v>269.43336479553545</v>
      </c>
      <c r="AA54" s="54">
        <f>+AA52-AA53</f>
        <v>-10105315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-24538958</v>
      </c>
      <c r="D57" s="48">
        <f>SUM(D54:D56)</f>
        <v>0</v>
      </c>
      <c r="E57" s="49">
        <f t="shared" si="5"/>
        <v>-10105315</v>
      </c>
      <c r="F57" s="50">
        <f t="shared" si="5"/>
        <v>-10105315</v>
      </c>
      <c r="G57" s="50">
        <f t="shared" si="5"/>
        <v>28720204</v>
      </c>
      <c r="H57" s="50">
        <f t="shared" si="5"/>
        <v>5778436</v>
      </c>
      <c r="I57" s="50">
        <f t="shared" si="5"/>
        <v>2027222</v>
      </c>
      <c r="J57" s="50">
        <f t="shared" si="5"/>
        <v>36525862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36525862</v>
      </c>
      <c r="X57" s="50">
        <f t="shared" si="5"/>
        <v>9886996</v>
      </c>
      <c r="Y57" s="50">
        <f t="shared" si="5"/>
        <v>26638866</v>
      </c>
      <c r="Z57" s="51">
        <f>+IF(X57&lt;&gt;0,+(Y57/X57)*100,0)</f>
        <v>269.43336479553545</v>
      </c>
      <c r="AA57" s="48">
        <f>SUM(AA54:AA56)</f>
        <v>-10105315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-24538958</v>
      </c>
      <c r="D60" s="65">
        <f>SUM(D57:D59)</f>
        <v>0</v>
      </c>
      <c r="E60" s="66">
        <f t="shared" si="6"/>
        <v>-10105315</v>
      </c>
      <c r="F60" s="67">
        <f t="shared" si="6"/>
        <v>-10105315</v>
      </c>
      <c r="G60" s="67">
        <f t="shared" si="6"/>
        <v>28720204</v>
      </c>
      <c r="H60" s="67">
        <f t="shared" si="6"/>
        <v>5778436</v>
      </c>
      <c r="I60" s="67">
        <f t="shared" si="6"/>
        <v>2027222</v>
      </c>
      <c r="J60" s="67">
        <f t="shared" si="6"/>
        <v>36525862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36525862</v>
      </c>
      <c r="X60" s="67">
        <f t="shared" si="6"/>
        <v>9886996</v>
      </c>
      <c r="Y60" s="67">
        <f t="shared" si="6"/>
        <v>26638866</v>
      </c>
      <c r="Z60" s="68">
        <f>+IF(X60&lt;&gt;0,+(Y60/X60)*100,0)</f>
        <v>269.43336479553545</v>
      </c>
      <c r="AA60" s="65">
        <f>SUM(AA57:AA59)</f>
        <v>-10105315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58813490</v>
      </c>
      <c r="D9" s="20"/>
      <c r="E9" s="21">
        <v>76325900</v>
      </c>
      <c r="F9" s="22">
        <v>76325900</v>
      </c>
      <c r="G9" s="22">
        <v>9541718</v>
      </c>
      <c r="H9" s="22">
        <v>6052582</v>
      </c>
      <c r="I9" s="22">
        <v>6076290</v>
      </c>
      <c r="J9" s="22">
        <v>21670590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21670590</v>
      </c>
      <c r="X9" s="22">
        <v>16410000</v>
      </c>
      <c r="Y9" s="22">
        <v>5260590</v>
      </c>
      <c r="Z9" s="23">
        <v>32.057221206581353</v>
      </c>
      <c r="AA9" s="20">
        <v>76325900</v>
      </c>
    </row>
    <row r="10" spans="1:27" x14ac:dyDescent="0.25">
      <c r="A10" s="19" t="s">
        <v>38</v>
      </c>
      <c r="B10" s="15" t="s">
        <v>32</v>
      </c>
      <c r="C10" s="20">
        <v>13953</v>
      </c>
      <c r="D10" s="20"/>
      <c r="E10" s="21">
        <v>14300</v>
      </c>
      <c r="F10" s="22">
        <v>14300</v>
      </c>
      <c r="G10" s="22">
        <v>1423</v>
      </c>
      <c r="H10" s="22">
        <v>1345</v>
      </c>
      <c r="I10" s="22">
        <v>1065</v>
      </c>
      <c r="J10" s="22">
        <v>3833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3833</v>
      </c>
      <c r="X10" s="22">
        <v>3300</v>
      </c>
      <c r="Y10" s="22">
        <v>533</v>
      </c>
      <c r="Z10" s="23">
        <v>16.151515151515152</v>
      </c>
      <c r="AA10" s="20">
        <v>14300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27775500</v>
      </c>
      <c r="D26" s="20"/>
      <c r="E26" s="21">
        <v>30840600</v>
      </c>
      <c r="F26" s="22">
        <v>30840600</v>
      </c>
      <c r="G26" s="22">
        <v>27821600</v>
      </c>
      <c r="H26" s="22">
        <v>755000</v>
      </c>
      <c r="I26" s="22"/>
      <c r="J26" s="22">
        <v>28576600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28576600</v>
      </c>
      <c r="X26" s="22">
        <v>6736649</v>
      </c>
      <c r="Y26" s="22">
        <v>21839951</v>
      </c>
      <c r="Z26" s="23">
        <v>324.19606543253178</v>
      </c>
      <c r="AA26" s="20">
        <v>30840600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1109840</v>
      </c>
      <c r="D29" s="20"/>
      <c r="E29" s="21">
        <v>1207000</v>
      </c>
      <c r="F29" s="22">
        <v>1207000</v>
      </c>
      <c r="G29" s="22">
        <v>109419</v>
      </c>
      <c r="H29" s="22">
        <v>112443</v>
      </c>
      <c r="I29" s="22">
        <v>106294</v>
      </c>
      <c r="J29" s="22">
        <v>328156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328156</v>
      </c>
      <c r="X29" s="22">
        <v>259600</v>
      </c>
      <c r="Y29" s="22">
        <v>68556</v>
      </c>
      <c r="Z29" s="23">
        <v>26.408320493066256</v>
      </c>
      <c r="AA29" s="20">
        <v>1207000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87712783</v>
      </c>
      <c r="D33" s="29">
        <f t="shared" ref="D33:Y33" si="0">SUM(D6:D32)</f>
        <v>0</v>
      </c>
      <c r="E33" s="30">
        <f t="shared" si="0"/>
        <v>108387800</v>
      </c>
      <c r="F33" s="31">
        <f t="shared" si="0"/>
        <v>108387800</v>
      </c>
      <c r="G33" s="31">
        <f t="shared" si="0"/>
        <v>37474160</v>
      </c>
      <c r="H33" s="31">
        <f t="shared" si="0"/>
        <v>6921370</v>
      </c>
      <c r="I33" s="31">
        <f t="shared" si="0"/>
        <v>6183649</v>
      </c>
      <c r="J33" s="31">
        <f t="shared" si="0"/>
        <v>50579179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50579179</v>
      </c>
      <c r="X33" s="31">
        <f t="shared" si="0"/>
        <v>23409549</v>
      </c>
      <c r="Y33" s="31">
        <f t="shared" si="0"/>
        <v>27169630</v>
      </c>
      <c r="Z33" s="32">
        <f>+IF(X33&lt;&gt;0,+(Y33/X33)*100,0)</f>
        <v>116.06216762228097</v>
      </c>
      <c r="AA33" s="29">
        <f>SUM(AA6:AA32)</f>
        <v>108387800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24920185</v>
      </c>
      <c r="D35" s="20"/>
      <c r="E35" s="21">
        <v>32883853</v>
      </c>
      <c r="F35" s="22">
        <v>32883853</v>
      </c>
      <c r="G35" s="22">
        <v>2092011</v>
      </c>
      <c r="H35" s="22">
        <v>1921189</v>
      </c>
      <c r="I35" s="22">
        <v>2221682</v>
      </c>
      <c r="J35" s="22">
        <v>6234882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6234882</v>
      </c>
      <c r="X35" s="22">
        <v>7077100</v>
      </c>
      <c r="Y35" s="22">
        <v>-842218</v>
      </c>
      <c r="Z35" s="23">
        <v>-11.900609006513967</v>
      </c>
      <c r="AA35" s="20">
        <v>32883853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1006874</v>
      </c>
      <c r="D38" s="20"/>
      <c r="E38" s="21">
        <v>4172300</v>
      </c>
      <c r="F38" s="22">
        <v>4172300</v>
      </c>
      <c r="G38" s="22">
        <v>15666</v>
      </c>
      <c r="H38" s="22">
        <v>83865</v>
      </c>
      <c r="I38" s="22">
        <v>137723</v>
      </c>
      <c r="J38" s="22">
        <v>237254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237254</v>
      </c>
      <c r="X38" s="22">
        <v>898700</v>
      </c>
      <c r="Y38" s="22">
        <v>-661446</v>
      </c>
      <c r="Z38" s="23">
        <v>-73.600311561143869</v>
      </c>
      <c r="AA38" s="20">
        <v>4172300</v>
      </c>
    </row>
    <row r="39" spans="1:27" x14ac:dyDescent="0.25">
      <c r="A39" s="19" t="s">
        <v>65</v>
      </c>
      <c r="B39" s="15" t="s">
        <v>32</v>
      </c>
      <c r="C39" s="20">
        <v>6467036</v>
      </c>
      <c r="D39" s="20"/>
      <c r="E39" s="21">
        <v>4001000</v>
      </c>
      <c r="F39" s="22">
        <v>4001000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1000251</v>
      </c>
      <c r="Y39" s="22">
        <v>-1000251</v>
      </c>
      <c r="Z39" s="23">
        <v>-100</v>
      </c>
      <c r="AA39" s="20">
        <v>4001000</v>
      </c>
    </row>
    <row r="40" spans="1:27" x14ac:dyDescent="0.25">
      <c r="A40" s="19" t="s">
        <v>66</v>
      </c>
      <c r="B40" s="15" t="s">
        <v>32</v>
      </c>
      <c r="C40" s="20">
        <v>3797299</v>
      </c>
      <c r="D40" s="20"/>
      <c r="E40" s="21">
        <v>13790100</v>
      </c>
      <c r="F40" s="22">
        <v>13790100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2967300</v>
      </c>
      <c r="Y40" s="22">
        <v>-2967300</v>
      </c>
      <c r="Z40" s="23">
        <v>-100</v>
      </c>
      <c r="AA40" s="20">
        <v>13790100</v>
      </c>
    </row>
    <row r="41" spans="1:27" x14ac:dyDescent="0.25">
      <c r="A41" s="19" t="s">
        <v>40</v>
      </c>
      <c r="B41" s="15" t="s">
        <v>32</v>
      </c>
      <c r="C41" s="20">
        <v>32595</v>
      </c>
      <c r="D41" s="20"/>
      <c r="E41" s="21">
        <v>54000</v>
      </c>
      <c r="F41" s="22">
        <v>54000</v>
      </c>
      <c r="G41" s="22"/>
      <c r="H41" s="22"/>
      <c r="I41" s="22">
        <v>8010</v>
      </c>
      <c r="J41" s="22">
        <v>8010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8010</v>
      </c>
      <c r="X41" s="22">
        <v>12100</v>
      </c>
      <c r="Y41" s="22">
        <v>-4090</v>
      </c>
      <c r="Z41" s="23">
        <v>-33.801652892561982</v>
      </c>
      <c r="AA41" s="20">
        <v>54000</v>
      </c>
    </row>
    <row r="42" spans="1:27" x14ac:dyDescent="0.25">
      <c r="A42" s="19" t="s">
        <v>67</v>
      </c>
      <c r="B42" s="15" t="s">
        <v>32</v>
      </c>
      <c r="C42" s="20">
        <v>12473072</v>
      </c>
      <c r="D42" s="20"/>
      <c r="E42" s="21">
        <v>19320500</v>
      </c>
      <c r="F42" s="22">
        <v>19320500</v>
      </c>
      <c r="G42" s="22">
        <v>272727</v>
      </c>
      <c r="H42" s="22">
        <v>1029340</v>
      </c>
      <c r="I42" s="22">
        <v>1216105</v>
      </c>
      <c r="J42" s="22">
        <v>2518172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2518172</v>
      </c>
      <c r="X42" s="22">
        <v>4260949</v>
      </c>
      <c r="Y42" s="22">
        <v>-1742777</v>
      </c>
      <c r="Z42" s="23">
        <v>-40.901146669439129</v>
      </c>
      <c r="AA42" s="20">
        <v>19320500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5949183</v>
      </c>
      <c r="D44" s="20"/>
      <c r="E44" s="21">
        <v>196000</v>
      </c>
      <c r="F44" s="22">
        <v>196000</v>
      </c>
      <c r="G44" s="22">
        <v>75</v>
      </c>
      <c r="H44" s="22">
        <v>3175290</v>
      </c>
      <c r="I44" s="22">
        <v>720939</v>
      </c>
      <c r="J44" s="22">
        <v>3896304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3896304</v>
      </c>
      <c r="X44" s="22">
        <v>48999</v>
      </c>
      <c r="Y44" s="22">
        <v>3847305</v>
      </c>
      <c r="Z44" s="23">
        <v>7851.8030980224084</v>
      </c>
      <c r="AA44" s="20">
        <v>196000</v>
      </c>
    </row>
    <row r="45" spans="1:27" x14ac:dyDescent="0.25">
      <c r="A45" s="19" t="s">
        <v>70</v>
      </c>
      <c r="B45" s="15" t="s">
        <v>32</v>
      </c>
      <c r="C45" s="20">
        <v>15806667</v>
      </c>
      <c r="D45" s="20"/>
      <c r="E45" s="21">
        <v>5656700</v>
      </c>
      <c r="F45" s="22">
        <v>5656700</v>
      </c>
      <c r="G45" s="22">
        <v>104411</v>
      </c>
      <c r="H45" s="22">
        <v>237161</v>
      </c>
      <c r="I45" s="22">
        <v>172658</v>
      </c>
      <c r="J45" s="22">
        <v>514230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514230</v>
      </c>
      <c r="X45" s="22">
        <v>1219400</v>
      </c>
      <c r="Y45" s="22">
        <v>-705170</v>
      </c>
      <c r="Z45" s="23">
        <v>-57.829260291946859</v>
      </c>
      <c r="AA45" s="20">
        <v>5656700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900</v>
      </c>
      <c r="F46" s="22">
        <v>900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600</v>
      </c>
      <c r="Y46" s="22">
        <v>-600</v>
      </c>
      <c r="Z46" s="23">
        <v>-100</v>
      </c>
      <c r="AA46" s="20">
        <v>900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70452911</v>
      </c>
      <c r="D48" s="29">
        <f t="shared" ref="D48:Y48" si="1">SUM(D35:D47)</f>
        <v>0</v>
      </c>
      <c r="E48" s="30">
        <f t="shared" si="1"/>
        <v>80075353</v>
      </c>
      <c r="F48" s="31">
        <f t="shared" si="1"/>
        <v>80075353</v>
      </c>
      <c r="G48" s="31">
        <f t="shared" si="1"/>
        <v>2484890</v>
      </c>
      <c r="H48" s="31">
        <f t="shared" si="1"/>
        <v>6446845</v>
      </c>
      <c r="I48" s="31">
        <f t="shared" si="1"/>
        <v>4477117</v>
      </c>
      <c r="J48" s="31">
        <f t="shared" si="1"/>
        <v>13408852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13408852</v>
      </c>
      <c r="X48" s="31">
        <f t="shared" si="1"/>
        <v>17485399</v>
      </c>
      <c r="Y48" s="31">
        <f t="shared" si="1"/>
        <v>-4076547</v>
      </c>
      <c r="Z48" s="32">
        <f>+IF(X48&lt;&gt;0,+(Y48/X48)*100,0)</f>
        <v>-23.314006160225453</v>
      </c>
      <c r="AA48" s="29">
        <f>SUM(AA35:AA47)</f>
        <v>80075353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17259872</v>
      </c>
      <c r="D49" s="39">
        <f t="shared" si="2"/>
        <v>0</v>
      </c>
      <c r="E49" s="40">
        <f t="shared" si="2"/>
        <v>28312447</v>
      </c>
      <c r="F49" s="41">
        <f t="shared" si="2"/>
        <v>28312447</v>
      </c>
      <c r="G49" s="41">
        <f t="shared" si="2"/>
        <v>34989270</v>
      </c>
      <c r="H49" s="41">
        <f t="shared" si="2"/>
        <v>474525</v>
      </c>
      <c r="I49" s="41">
        <f t="shared" si="2"/>
        <v>1706532</v>
      </c>
      <c r="J49" s="41">
        <f t="shared" si="2"/>
        <v>37170327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37170327</v>
      </c>
      <c r="X49" s="41">
        <f t="shared" si="2"/>
        <v>5924150</v>
      </c>
      <c r="Y49" s="41">
        <f t="shared" si="2"/>
        <v>31246177</v>
      </c>
      <c r="Z49" s="42">
        <f>+IF(X49&lt;&gt;0,+(Y49/X49)*100,0)</f>
        <v>527.43730324181536</v>
      </c>
      <c r="AA49" s="39">
        <f>+AA33-AA48</f>
        <v>28312447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17259872</v>
      </c>
      <c r="D52" s="48">
        <f t="shared" si="3"/>
        <v>0</v>
      </c>
      <c r="E52" s="49">
        <f t="shared" si="3"/>
        <v>28312447</v>
      </c>
      <c r="F52" s="50">
        <f t="shared" si="3"/>
        <v>28312447</v>
      </c>
      <c r="G52" s="50">
        <f t="shared" si="3"/>
        <v>34989270</v>
      </c>
      <c r="H52" s="50">
        <f t="shared" si="3"/>
        <v>474525</v>
      </c>
      <c r="I52" s="50">
        <f t="shared" si="3"/>
        <v>1706532</v>
      </c>
      <c r="J52" s="50">
        <f t="shared" si="3"/>
        <v>37170327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37170327</v>
      </c>
      <c r="X52" s="50">
        <f t="shared" si="3"/>
        <v>5924150</v>
      </c>
      <c r="Y52" s="50">
        <f t="shared" si="3"/>
        <v>31246177</v>
      </c>
      <c r="Z52" s="51">
        <f>+IF(X52&lt;&gt;0,+(Y52/X52)*100,0)</f>
        <v>527.43730324181536</v>
      </c>
      <c r="AA52" s="48">
        <f>SUM(AA49:AA51)</f>
        <v>28312447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17259872</v>
      </c>
      <c r="D54" s="54">
        <f>+D52-D53</f>
        <v>0</v>
      </c>
      <c r="E54" s="55">
        <f t="shared" si="4"/>
        <v>28312447</v>
      </c>
      <c r="F54" s="56">
        <f t="shared" si="4"/>
        <v>28312447</v>
      </c>
      <c r="G54" s="56">
        <f t="shared" si="4"/>
        <v>34989270</v>
      </c>
      <c r="H54" s="56">
        <f t="shared" si="4"/>
        <v>474525</v>
      </c>
      <c r="I54" s="56">
        <f t="shared" si="4"/>
        <v>1706532</v>
      </c>
      <c r="J54" s="56">
        <f t="shared" si="4"/>
        <v>37170327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37170327</v>
      </c>
      <c r="X54" s="56">
        <f t="shared" si="4"/>
        <v>5924150</v>
      </c>
      <c r="Y54" s="56">
        <f t="shared" si="4"/>
        <v>31246177</v>
      </c>
      <c r="Z54" s="57">
        <f>+IF(X54&lt;&gt;0,+(Y54/X54)*100,0)</f>
        <v>527.43730324181536</v>
      </c>
      <c r="AA54" s="54">
        <f>+AA52-AA53</f>
        <v>28312447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17259872</v>
      </c>
      <c r="D57" s="48">
        <f>SUM(D54:D56)</f>
        <v>0</v>
      </c>
      <c r="E57" s="49">
        <f t="shared" si="5"/>
        <v>28312447</v>
      </c>
      <c r="F57" s="50">
        <f t="shared" si="5"/>
        <v>28312447</v>
      </c>
      <c r="G57" s="50">
        <f t="shared" si="5"/>
        <v>34989270</v>
      </c>
      <c r="H57" s="50">
        <f t="shared" si="5"/>
        <v>474525</v>
      </c>
      <c r="I57" s="50">
        <f t="shared" si="5"/>
        <v>1706532</v>
      </c>
      <c r="J57" s="50">
        <f t="shared" si="5"/>
        <v>37170327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37170327</v>
      </c>
      <c r="X57" s="50">
        <f t="shared" si="5"/>
        <v>5924150</v>
      </c>
      <c r="Y57" s="50">
        <f t="shared" si="5"/>
        <v>31246177</v>
      </c>
      <c r="Z57" s="51">
        <f>+IF(X57&lt;&gt;0,+(Y57/X57)*100,0)</f>
        <v>527.43730324181536</v>
      </c>
      <c r="AA57" s="48">
        <f>SUM(AA54:AA56)</f>
        <v>28312447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17259872</v>
      </c>
      <c r="D60" s="65">
        <f>SUM(D57:D59)</f>
        <v>0</v>
      </c>
      <c r="E60" s="66">
        <f t="shared" si="6"/>
        <v>28312447</v>
      </c>
      <c r="F60" s="67">
        <f t="shared" si="6"/>
        <v>28312447</v>
      </c>
      <c r="G60" s="67">
        <f t="shared" si="6"/>
        <v>34989270</v>
      </c>
      <c r="H60" s="67">
        <f t="shared" si="6"/>
        <v>474525</v>
      </c>
      <c r="I60" s="67">
        <f t="shared" si="6"/>
        <v>1706532</v>
      </c>
      <c r="J60" s="67">
        <f t="shared" si="6"/>
        <v>37170327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37170327</v>
      </c>
      <c r="X60" s="67">
        <f t="shared" si="6"/>
        <v>5924150</v>
      </c>
      <c r="Y60" s="67">
        <f t="shared" si="6"/>
        <v>31246177</v>
      </c>
      <c r="Z60" s="68">
        <f>+IF(X60&lt;&gt;0,+(Y60/X60)*100,0)</f>
        <v>527.43730324181536</v>
      </c>
      <c r="AA60" s="65">
        <f>SUM(AA57:AA59)</f>
        <v>28312447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38345973</v>
      </c>
      <c r="D9" s="20"/>
      <c r="E9" s="21">
        <v>33379221</v>
      </c>
      <c r="F9" s="22">
        <v>33379221</v>
      </c>
      <c r="G9" s="22">
        <v>3309248</v>
      </c>
      <c r="H9" s="22">
        <v>3332867</v>
      </c>
      <c r="I9" s="22">
        <v>3329496</v>
      </c>
      <c r="J9" s="22">
        <v>9971611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9971611</v>
      </c>
      <c r="X9" s="22">
        <v>8344809</v>
      </c>
      <c r="Y9" s="22">
        <v>1626802</v>
      </c>
      <c r="Z9" s="23">
        <v>19.494778130931458</v>
      </c>
      <c r="AA9" s="20">
        <v>33379221</v>
      </c>
    </row>
    <row r="10" spans="1:27" x14ac:dyDescent="0.25">
      <c r="A10" s="19" t="s">
        <v>38</v>
      </c>
      <c r="B10" s="15" t="s">
        <v>32</v>
      </c>
      <c r="C10" s="20">
        <v>1508716</v>
      </c>
      <c r="D10" s="20"/>
      <c r="E10" s="21">
        <v>1854165</v>
      </c>
      <c r="F10" s="22">
        <v>1854165</v>
      </c>
      <c r="G10" s="22">
        <v>25600</v>
      </c>
      <c r="H10" s="22">
        <v>100111</v>
      </c>
      <c r="I10" s="22">
        <v>111798</v>
      </c>
      <c r="J10" s="22">
        <v>237509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237509</v>
      </c>
      <c r="X10" s="22">
        <v>463542</v>
      </c>
      <c r="Y10" s="22">
        <v>-226033</v>
      </c>
      <c r="Z10" s="23">
        <v>-48.762140215989056</v>
      </c>
      <c r="AA10" s="20">
        <v>1854165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10921047</v>
      </c>
      <c r="D26" s="20"/>
      <c r="E26" s="21">
        <v>19477587</v>
      </c>
      <c r="F26" s="22">
        <v>38955174</v>
      </c>
      <c r="G26" s="22">
        <v>8115648</v>
      </c>
      <c r="H26" s="22"/>
      <c r="I26" s="22"/>
      <c r="J26" s="22">
        <v>8115648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8115648</v>
      </c>
      <c r="X26" s="22">
        <v>9738795</v>
      </c>
      <c r="Y26" s="22">
        <v>-1623147</v>
      </c>
      <c r="Z26" s="23">
        <v>-16.666815555723268</v>
      </c>
      <c r="AA26" s="20">
        <v>38955174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50775736</v>
      </c>
      <c r="D33" s="29">
        <f t="shared" ref="D33:Y33" si="0">SUM(D6:D32)</f>
        <v>0</v>
      </c>
      <c r="E33" s="30">
        <f t="shared" si="0"/>
        <v>54710973</v>
      </c>
      <c r="F33" s="31">
        <f t="shared" si="0"/>
        <v>74188560</v>
      </c>
      <c r="G33" s="31">
        <f t="shared" si="0"/>
        <v>11450496</v>
      </c>
      <c r="H33" s="31">
        <f t="shared" si="0"/>
        <v>3432978</v>
      </c>
      <c r="I33" s="31">
        <f t="shared" si="0"/>
        <v>3441294</v>
      </c>
      <c r="J33" s="31">
        <f t="shared" si="0"/>
        <v>18324768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18324768</v>
      </c>
      <c r="X33" s="31">
        <f t="shared" si="0"/>
        <v>18547146</v>
      </c>
      <c r="Y33" s="31">
        <f t="shared" si="0"/>
        <v>-222378</v>
      </c>
      <c r="Z33" s="32">
        <f>+IF(X33&lt;&gt;0,+(Y33/X33)*100,0)</f>
        <v>-1.1989877040920474</v>
      </c>
      <c r="AA33" s="29">
        <f>SUM(AA6:AA32)</f>
        <v>74188560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28806846</v>
      </c>
      <c r="D35" s="20"/>
      <c r="E35" s="21">
        <v>24407251</v>
      </c>
      <c r="F35" s="22">
        <v>24393142</v>
      </c>
      <c r="G35" s="22">
        <v>2893699</v>
      </c>
      <c r="H35" s="22">
        <v>2353456</v>
      </c>
      <c r="I35" s="22">
        <v>2364599</v>
      </c>
      <c r="J35" s="22">
        <v>7611754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7611754</v>
      </c>
      <c r="X35" s="22">
        <v>6098289</v>
      </c>
      <c r="Y35" s="22">
        <v>1513465</v>
      </c>
      <c r="Z35" s="23">
        <v>24.817862846447586</v>
      </c>
      <c r="AA35" s="20">
        <v>24393142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2516162</v>
      </c>
      <c r="D38" s="20"/>
      <c r="E38" s="21">
        <v>2246489</v>
      </c>
      <c r="F38" s="22">
        <v>2246489</v>
      </c>
      <c r="G38" s="22">
        <v>522952</v>
      </c>
      <c r="H38" s="22">
        <v>120823</v>
      </c>
      <c r="I38" s="22">
        <v>133260</v>
      </c>
      <c r="J38" s="22">
        <v>777035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777035</v>
      </c>
      <c r="X38" s="22">
        <v>561627</v>
      </c>
      <c r="Y38" s="22">
        <v>215408</v>
      </c>
      <c r="Z38" s="23">
        <v>38.354281400288805</v>
      </c>
      <c r="AA38" s="20">
        <v>2246489</v>
      </c>
    </row>
    <row r="39" spans="1:27" x14ac:dyDescent="0.25">
      <c r="A39" s="19" t="s">
        <v>65</v>
      </c>
      <c r="B39" s="15" t="s">
        <v>32</v>
      </c>
      <c r="C39" s="20">
        <v>5930678</v>
      </c>
      <c r="D39" s="20"/>
      <c r="E39" s="21">
        <v>1449784</v>
      </c>
      <c r="F39" s="22">
        <v>2899568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724893</v>
      </c>
      <c r="Y39" s="22">
        <v>-724893</v>
      </c>
      <c r="Z39" s="23">
        <v>-100</v>
      </c>
      <c r="AA39" s="20">
        <v>2899568</v>
      </c>
    </row>
    <row r="40" spans="1:27" x14ac:dyDescent="0.25">
      <c r="A40" s="19" t="s">
        <v>66</v>
      </c>
      <c r="B40" s="15" t="s">
        <v>32</v>
      </c>
      <c r="C40" s="20">
        <v>4103705</v>
      </c>
      <c r="D40" s="20"/>
      <c r="E40" s="21">
        <v>10611658</v>
      </c>
      <c r="F40" s="22">
        <v>9555677</v>
      </c>
      <c r="G40" s="22"/>
      <c r="H40" s="22">
        <v>682879</v>
      </c>
      <c r="I40" s="22">
        <v>325476</v>
      </c>
      <c r="J40" s="22">
        <v>1008355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1008355</v>
      </c>
      <c r="X40" s="22">
        <v>2388927</v>
      </c>
      <c r="Y40" s="22">
        <v>-1380572</v>
      </c>
      <c r="Z40" s="23">
        <v>-57.79046408701479</v>
      </c>
      <c r="AA40" s="20">
        <v>9555677</v>
      </c>
    </row>
    <row r="41" spans="1:27" x14ac:dyDescent="0.25">
      <c r="A41" s="19" t="s">
        <v>40</v>
      </c>
      <c r="B41" s="15" t="s">
        <v>32</v>
      </c>
      <c r="C41" s="20">
        <v>10454370</v>
      </c>
      <c r="D41" s="20"/>
      <c r="E41" s="21">
        <v>268779</v>
      </c>
      <c r="F41" s="22">
        <v>537558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134391</v>
      </c>
      <c r="Y41" s="22">
        <v>-134391</v>
      </c>
      <c r="Z41" s="23">
        <v>-100</v>
      </c>
      <c r="AA41" s="20">
        <v>537558</v>
      </c>
    </row>
    <row r="42" spans="1:27" x14ac:dyDescent="0.25">
      <c r="A42" s="19" t="s">
        <v>67</v>
      </c>
      <c r="B42" s="15" t="s">
        <v>32</v>
      </c>
      <c r="C42" s="20">
        <v>2248097</v>
      </c>
      <c r="D42" s="20"/>
      <c r="E42" s="21">
        <v>8213210</v>
      </c>
      <c r="F42" s="22">
        <v>19023239</v>
      </c>
      <c r="G42" s="22">
        <v>27232</v>
      </c>
      <c r="H42" s="22">
        <v>425127</v>
      </c>
      <c r="I42" s="22">
        <v>127717</v>
      </c>
      <c r="J42" s="22">
        <v>580076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580076</v>
      </c>
      <c r="X42" s="22">
        <v>4755807</v>
      </c>
      <c r="Y42" s="22">
        <v>-4175731</v>
      </c>
      <c r="Z42" s="23">
        <v>-87.80278510040462</v>
      </c>
      <c r="AA42" s="20">
        <v>19023239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150000</v>
      </c>
      <c r="F43" s="22">
        <v>150000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37500</v>
      </c>
      <c r="Y43" s="22">
        <v>-37500</v>
      </c>
      <c r="Z43" s="23">
        <v>-100</v>
      </c>
      <c r="AA43" s="20">
        <v>150000</v>
      </c>
    </row>
    <row r="44" spans="1:27" x14ac:dyDescent="0.25">
      <c r="A44" s="19" t="s">
        <v>69</v>
      </c>
      <c r="B44" s="15" t="s">
        <v>32</v>
      </c>
      <c r="C44" s="20">
        <v>3927994</v>
      </c>
      <c r="D44" s="20"/>
      <c r="E44" s="21">
        <v>3699521</v>
      </c>
      <c r="F44" s="22">
        <v>9737942</v>
      </c>
      <c r="G44" s="22"/>
      <c r="H44" s="22">
        <v>307920</v>
      </c>
      <c r="I44" s="22">
        <v>-40</v>
      </c>
      <c r="J44" s="22">
        <v>307880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307880</v>
      </c>
      <c r="X44" s="22">
        <v>2434485</v>
      </c>
      <c r="Y44" s="22">
        <v>-2126605</v>
      </c>
      <c r="Z44" s="23">
        <v>-87.353382748301996</v>
      </c>
      <c r="AA44" s="20">
        <v>9737942</v>
      </c>
    </row>
    <row r="45" spans="1:27" x14ac:dyDescent="0.25">
      <c r="A45" s="19" t="s">
        <v>70</v>
      </c>
      <c r="B45" s="15" t="s">
        <v>32</v>
      </c>
      <c r="C45" s="20">
        <v>2523027</v>
      </c>
      <c r="D45" s="20"/>
      <c r="E45" s="21">
        <v>7473316</v>
      </c>
      <c r="F45" s="22">
        <v>14131335</v>
      </c>
      <c r="G45" s="22">
        <v>383622</v>
      </c>
      <c r="H45" s="22">
        <v>478320</v>
      </c>
      <c r="I45" s="22">
        <v>823412</v>
      </c>
      <c r="J45" s="22">
        <v>1685354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1685354</v>
      </c>
      <c r="X45" s="22">
        <v>3532833</v>
      </c>
      <c r="Y45" s="22">
        <v>-1847479</v>
      </c>
      <c r="Z45" s="23">
        <v>-52.294546614572504</v>
      </c>
      <c r="AA45" s="20">
        <v>14131335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60510879</v>
      </c>
      <c r="D48" s="29">
        <f t="shared" ref="D48:Y48" si="1">SUM(D35:D47)</f>
        <v>0</v>
      </c>
      <c r="E48" s="30">
        <f t="shared" si="1"/>
        <v>58520008</v>
      </c>
      <c r="F48" s="31">
        <f t="shared" si="1"/>
        <v>82674950</v>
      </c>
      <c r="G48" s="31">
        <f t="shared" si="1"/>
        <v>3827505</v>
      </c>
      <c r="H48" s="31">
        <f t="shared" si="1"/>
        <v>4368525</v>
      </c>
      <c r="I48" s="31">
        <f t="shared" si="1"/>
        <v>3774424</v>
      </c>
      <c r="J48" s="31">
        <f t="shared" si="1"/>
        <v>11970454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11970454</v>
      </c>
      <c r="X48" s="31">
        <f t="shared" si="1"/>
        <v>20668752</v>
      </c>
      <c r="Y48" s="31">
        <f t="shared" si="1"/>
        <v>-8698298</v>
      </c>
      <c r="Z48" s="32">
        <f>+IF(X48&lt;&gt;0,+(Y48/X48)*100,0)</f>
        <v>-42.08429226883171</v>
      </c>
      <c r="AA48" s="29">
        <f>SUM(AA35:AA47)</f>
        <v>82674950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-9735143</v>
      </c>
      <c r="D49" s="39">
        <f t="shared" si="2"/>
        <v>0</v>
      </c>
      <c r="E49" s="40">
        <f t="shared" si="2"/>
        <v>-3809035</v>
      </c>
      <c r="F49" s="41">
        <f t="shared" si="2"/>
        <v>-8486390</v>
      </c>
      <c r="G49" s="41">
        <f t="shared" si="2"/>
        <v>7622991</v>
      </c>
      <c r="H49" s="41">
        <f t="shared" si="2"/>
        <v>-935547</v>
      </c>
      <c r="I49" s="41">
        <f t="shared" si="2"/>
        <v>-333130</v>
      </c>
      <c r="J49" s="41">
        <f t="shared" si="2"/>
        <v>6354314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6354314</v>
      </c>
      <c r="X49" s="41">
        <f t="shared" si="2"/>
        <v>-2121606</v>
      </c>
      <c r="Y49" s="41">
        <f t="shared" si="2"/>
        <v>8475920</v>
      </c>
      <c r="Z49" s="42">
        <f>+IF(X49&lt;&gt;0,+(Y49/X49)*100,0)</f>
        <v>-399.50490336094447</v>
      </c>
      <c r="AA49" s="39">
        <f>+AA33-AA48</f>
        <v>-8486390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-9735143</v>
      </c>
      <c r="D52" s="48">
        <f t="shared" si="3"/>
        <v>0</v>
      </c>
      <c r="E52" s="49">
        <f t="shared" si="3"/>
        <v>-3809035</v>
      </c>
      <c r="F52" s="50">
        <f t="shared" si="3"/>
        <v>-8486390</v>
      </c>
      <c r="G52" s="50">
        <f t="shared" si="3"/>
        <v>7622991</v>
      </c>
      <c r="H52" s="50">
        <f t="shared" si="3"/>
        <v>-935547</v>
      </c>
      <c r="I52" s="50">
        <f t="shared" si="3"/>
        <v>-333130</v>
      </c>
      <c r="J52" s="50">
        <f t="shared" si="3"/>
        <v>6354314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6354314</v>
      </c>
      <c r="X52" s="50">
        <f t="shared" si="3"/>
        <v>-2121606</v>
      </c>
      <c r="Y52" s="50">
        <f t="shared" si="3"/>
        <v>8475920</v>
      </c>
      <c r="Z52" s="51">
        <f>+IF(X52&lt;&gt;0,+(Y52/X52)*100,0)</f>
        <v>-399.50490336094447</v>
      </c>
      <c r="AA52" s="48">
        <f>SUM(AA49:AA51)</f>
        <v>-8486390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-9735143</v>
      </c>
      <c r="D54" s="54">
        <f>+D52-D53</f>
        <v>0</v>
      </c>
      <c r="E54" s="55">
        <f t="shared" si="4"/>
        <v>-3809035</v>
      </c>
      <c r="F54" s="56">
        <f t="shared" si="4"/>
        <v>-8486390</v>
      </c>
      <c r="G54" s="56">
        <f t="shared" si="4"/>
        <v>7622991</v>
      </c>
      <c r="H54" s="56">
        <f t="shared" si="4"/>
        <v>-935547</v>
      </c>
      <c r="I54" s="56">
        <f t="shared" si="4"/>
        <v>-333130</v>
      </c>
      <c r="J54" s="56">
        <f t="shared" si="4"/>
        <v>6354314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6354314</v>
      </c>
      <c r="X54" s="56">
        <f t="shared" si="4"/>
        <v>-2121606</v>
      </c>
      <c r="Y54" s="56">
        <f t="shared" si="4"/>
        <v>8475920</v>
      </c>
      <c r="Z54" s="57">
        <f>+IF(X54&lt;&gt;0,+(Y54/X54)*100,0)</f>
        <v>-399.50490336094447</v>
      </c>
      <c r="AA54" s="54">
        <f>+AA52-AA53</f>
        <v>-8486390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-9735143</v>
      </c>
      <c r="D57" s="48">
        <f>SUM(D54:D56)</f>
        <v>0</v>
      </c>
      <c r="E57" s="49">
        <f t="shared" si="5"/>
        <v>-3809035</v>
      </c>
      <c r="F57" s="50">
        <f t="shared" si="5"/>
        <v>-8486390</v>
      </c>
      <c r="G57" s="50">
        <f t="shared" si="5"/>
        <v>7622991</v>
      </c>
      <c r="H57" s="50">
        <f t="shared" si="5"/>
        <v>-935547</v>
      </c>
      <c r="I57" s="50">
        <f t="shared" si="5"/>
        <v>-333130</v>
      </c>
      <c r="J57" s="50">
        <f t="shared" si="5"/>
        <v>6354314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6354314</v>
      </c>
      <c r="X57" s="50">
        <f t="shared" si="5"/>
        <v>-2121606</v>
      </c>
      <c r="Y57" s="50">
        <f t="shared" si="5"/>
        <v>8475920</v>
      </c>
      <c r="Z57" s="51">
        <f>+IF(X57&lt;&gt;0,+(Y57/X57)*100,0)</f>
        <v>-399.50490336094447</v>
      </c>
      <c r="AA57" s="48">
        <f>SUM(AA54:AA56)</f>
        <v>-8486390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-9735143</v>
      </c>
      <c r="D60" s="65">
        <f>SUM(D57:D59)</f>
        <v>0</v>
      </c>
      <c r="E60" s="66">
        <f t="shared" si="6"/>
        <v>-3809035</v>
      </c>
      <c r="F60" s="67">
        <f t="shared" si="6"/>
        <v>-8486390</v>
      </c>
      <c r="G60" s="67">
        <f t="shared" si="6"/>
        <v>7622991</v>
      </c>
      <c r="H60" s="67">
        <f t="shared" si="6"/>
        <v>-935547</v>
      </c>
      <c r="I60" s="67">
        <f t="shared" si="6"/>
        <v>-333130</v>
      </c>
      <c r="J60" s="67">
        <f t="shared" si="6"/>
        <v>6354314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6354314</v>
      </c>
      <c r="X60" s="67">
        <f t="shared" si="6"/>
        <v>-2121606</v>
      </c>
      <c r="Y60" s="67">
        <f t="shared" si="6"/>
        <v>8475920</v>
      </c>
      <c r="Z60" s="68">
        <f>+IF(X60&lt;&gt;0,+(Y60/X60)*100,0)</f>
        <v>-399.50490336094447</v>
      </c>
      <c r="AA60" s="65">
        <f>SUM(AA57:AA59)</f>
        <v>-8486390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16875045</v>
      </c>
      <c r="F9" s="22">
        <v>16875045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4218756</v>
      </c>
      <c r="Y9" s="22">
        <v>-4218756</v>
      </c>
      <c r="Z9" s="23">
        <v>-100</v>
      </c>
      <c r="AA9" s="20">
        <v>16875045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16875045</v>
      </c>
      <c r="F33" s="31">
        <f t="shared" si="0"/>
        <v>16875045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4218756</v>
      </c>
      <c r="Y33" s="31">
        <f t="shared" si="0"/>
        <v>-4218756</v>
      </c>
      <c r="Z33" s="32">
        <f>+IF(X33&lt;&gt;0,+(Y33/X33)*100,0)</f>
        <v>-100</v>
      </c>
      <c r="AA33" s="29">
        <f>SUM(AA6:AA32)</f>
        <v>16875045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735761</v>
      </c>
      <c r="F35" s="22">
        <v>735761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168561</v>
      </c>
      <c r="Y35" s="22">
        <v>-168561</v>
      </c>
      <c r="Z35" s="23">
        <v>-100</v>
      </c>
      <c r="AA35" s="20">
        <v>735761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1000</v>
      </c>
      <c r="F38" s="22">
        <v>1000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249</v>
      </c>
      <c r="Y38" s="22">
        <v>-249</v>
      </c>
      <c r="Z38" s="23">
        <v>-100</v>
      </c>
      <c r="AA38" s="20">
        <v>1000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31645</v>
      </c>
      <c r="D40" s="20"/>
      <c r="E40" s="21">
        <v>37500</v>
      </c>
      <c r="F40" s="22">
        <v>37500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37500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7695054</v>
      </c>
      <c r="F41" s="22">
        <v>7695054</v>
      </c>
      <c r="G41" s="22">
        <v>683467</v>
      </c>
      <c r="H41" s="22">
        <v>685081</v>
      </c>
      <c r="I41" s="22">
        <v>643817</v>
      </c>
      <c r="J41" s="22">
        <v>2012365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2012365</v>
      </c>
      <c r="X41" s="22">
        <v>1388918</v>
      </c>
      <c r="Y41" s="22">
        <v>623447</v>
      </c>
      <c r="Z41" s="23">
        <v>44.887243163383296</v>
      </c>
      <c r="AA41" s="20">
        <v>7695054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10825753</v>
      </c>
      <c r="F42" s="22">
        <v>10825753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2697688</v>
      </c>
      <c r="Y42" s="22">
        <v>-2697688</v>
      </c>
      <c r="Z42" s="23">
        <v>-100</v>
      </c>
      <c r="AA42" s="20">
        <v>10825753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657055</v>
      </c>
      <c r="F45" s="22">
        <v>657055</v>
      </c>
      <c r="G45" s="22"/>
      <c r="H45" s="22">
        <v>4130</v>
      </c>
      <c r="I45" s="22"/>
      <c r="J45" s="22">
        <v>4130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4130</v>
      </c>
      <c r="X45" s="22">
        <v>155810</v>
      </c>
      <c r="Y45" s="22">
        <v>-151680</v>
      </c>
      <c r="Z45" s="23">
        <v>-97.349335729414037</v>
      </c>
      <c r="AA45" s="20">
        <v>657055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31645</v>
      </c>
      <c r="D48" s="29">
        <f t="shared" ref="D48:Y48" si="1">SUM(D35:D47)</f>
        <v>0</v>
      </c>
      <c r="E48" s="30">
        <f t="shared" si="1"/>
        <v>19952123</v>
      </c>
      <c r="F48" s="31">
        <f t="shared" si="1"/>
        <v>19952123</v>
      </c>
      <c r="G48" s="31">
        <f t="shared" si="1"/>
        <v>683467</v>
      </c>
      <c r="H48" s="31">
        <f t="shared" si="1"/>
        <v>689211</v>
      </c>
      <c r="I48" s="31">
        <f t="shared" si="1"/>
        <v>643817</v>
      </c>
      <c r="J48" s="31">
        <f t="shared" si="1"/>
        <v>2016495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2016495</v>
      </c>
      <c r="X48" s="31">
        <f t="shared" si="1"/>
        <v>4411226</v>
      </c>
      <c r="Y48" s="31">
        <f t="shared" si="1"/>
        <v>-2394731</v>
      </c>
      <c r="Z48" s="32">
        <f>+IF(X48&lt;&gt;0,+(Y48/X48)*100,0)</f>
        <v>-54.287198162143589</v>
      </c>
      <c r="AA48" s="29">
        <f>SUM(AA35:AA47)</f>
        <v>19952123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-31645</v>
      </c>
      <c r="D49" s="39">
        <f t="shared" si="2"/>
        <v>0</v>
      </c>
      <c r="E49" s="40">
        <f t="shared" si="2"/>
        <v>-3077078</v>
      </c>
      <c r="F49" s="41">
        <f t="shared" si="2"/>
        <v>-3077078</v>
      </c>
      <c r="G49" s="41">
        <f t="shared" si="2"/>
        <v>-683467</v>
      </c>
      <c r="H49" s="41">
        <f t="shared" si="2"/>
        <v>-689211</v>
      </c>
      <c r="I49" s="41">
        <f t="shared" si="2"/>
        <v>-643817</v>
      </c>
      <c r="J49" s="41">
        <f t="shared" si="2"/>
        <v>-2016495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-2016495</v>
      </c>
      <c r="X49" s="41">
        <f t="shared" si="2"/>
        <v>-192470</v>
      </c>
      <c r="Y49" s="41">
        <f t="shared" si="2"/>
        <v>-1824025</v>
      </c>
      <c r="Z49" s="42">
        <f>+IF(X49&lt;&gt;0,+(Y49/X49)*100,0)</f>
        <v>947.69314698394544</v>
      </c>
      <c r="AA49" s="39">
        <f>+AA33-AA48</f>
        <v>-3077078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-31645</v>
      </c>
      <c r="D52" s="48">
        <f t="shared" si="3"/>
        <v>0</v>
      </c>
      <c r="E52" s="49">
        <f t="shared" si="3"/>
        <v>-3077078</v>
      </c>
      <c r="F52" s="50">
        <f t="shared" si="3"/>
        <v>-3077078</v>
      </c>
      <c r="G52" s="50">
        <f t="shared" si="3"/>
        <v>-683467</v>
      </c>
      <c r="H52" s="50">
        <f t="shared" si="3"/>
        <v>-689211</v>
      </c>
      <c r="I52" s="50">
        <f t="shared" si="3"/>
        <v>-643817</v>
      </c>
      <c r="J52" s="50">
        <f t="shared" si="3"/>
        <v>-2016495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-2016495</v>
      </c>
      <c r="X52" s="50">
        <f t="shared" si="3"/>
        <v>-192470</v>
      </c>
      <c r="Y52" s="50">
        <f t="shared" si="3"/>
        <v>-1824025</v>
      </c>
      <c r="Z52" s="51">
        <f>+IF(X52&lt;&gt;0,+(Y52/X52)*100,0)</f>
        <v>947.69314698394544</v>
      </c>
      <c r="AA52" s="48">
        <f>SUM(AA49:AA51)</f>
        <v>-3077078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-31645</v>
      </c>
      <c r="D54" s="54">
        <f>+D52-D53</f>
        <v>0</v>
      </c>
      <c r="E54" s="55">
        <f t="shared" si="4"/>
        <v>-3077078</v>
      </c>
      <c r="F54" s="56">
        <f t="shared" si="4"/>
        <v>-3077078</v>
      </c>
      <c r="G54" s="56">
        <f t="shared" si="4"/>
        <v>-683467</v>
      </c>
      <c r="H54" s="56">
        <f t="shared" si="4"/>
        <v>-689211</v>
      </c>
      <c r="I54" s="56">
        <f t="shared" si="4"/>
        <v>-643817</v>
      </c>
      <c r="J54" s="56">
        <f t="shared" si="4"/>
        <v>-2016495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-2016495</v>
      </c>
      <c r="X54" s="56">
        <f t="shared" si="4"/>
        <v>-192470</v>
      </c>
      <c r="Y54" s="56">
        <f t="shared" si="4"/>
        <v>-1824025</v>
      </c>
      <c r="Z54" s="57">
        <f>+IF(X54&lt;&gt;0,+(Y54/X54)*100,0)</f>
        <v>947.69314698394544</v>
      </c>
      <c r="AA54" s="54">
        <f>+AA52-AA53</f>
        <v>-3077078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-31645</v>
      </c>
      <c r="D57" s="48">
        <f>SUM(D54:D56)</f>
        <v>0</v>
      </c>
      <c r="E57" s="49">
        <f t="shared" si="5"/>
        <v>-3077078</v>
      </c>
      <c r="F57" s="50">
        <f t="shared" si="5"/>
        <v>-3077078</v>
      </c>
      <c r="G57" s="50">
        <f t="shared" si="5"/>
        <v>-683467</v>
      </c>
      <c r="H57" s="50">
        <f t="shared" si="5"/>
        <v>-689211</v>
      </c>
      <c r="I57" s="50">
        <f t="shared" si="5"/>
        <v>-643817</v>
      </c>
      <c r="J57" s="50">
        <f t="shared" si="5"/>
        <v>-2016495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-2016495</v>
      </c>
      <c r="X57" s="50">
        <f t="shared" si="5"/>
        <v>-192470</v>
      </c>
      <c r="Y57" s="50">
        <f t="shared" si="5"/>
        <v>-1824025</v>
      </c>
      <c r="Z57" s="51">
        <f>+IF(X57&lt;&gt;0,+(Y57/X57)*100,0)</f>
        <v>947.69314698394544</v>
      </c>
      <c r="AA57" s="48">
        <f>SUM(AA54:AA56)</f>
        <v>-3077078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-31645</v>
      </c>
      <c r="D60" s="65">
        <f>SUM(D57:D59)</f>
        <v>0</v>
      </c>
      <c r="E60" s="66">
        <f t="shared" si="6"/>
        <v>-3077078</v>
      </c>
      <c r="F60" s="67">
        <f t="shared" si="6"/>
        <v>-3077078</v>
      </c>
      <c r="G60" s="67">
        <f t="shared" si="6"/>
        <v>-683467</v>
      </c>
      <c r="H60" s="67">
        <f t="shared" si="6"/>
        <v>-689211</v>
      </c>
      <c r="I60" s="67">
        <f t="shared" si="6"/>
        <v>-643817</v>
      </c>
      <c r="J60" s="67">
        <f t="shared" si="6"/>
        <v>-2016495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-2016495</v>
      </c>
      <c r="X60" s="67">
        <f t="shared" si="6"/>
        <v>-192470</v>
      </c>
      <c r="Y60" s="67">
        <f t="shared" si="6"/>
        <v>-1824025</v>
      </c>
      <c r="Z60" s="68">
        <f>+IF(X60&lt;&gt;0,+(Y60/X60)*100,0)</f>
        <v>947.69314698394544</v>
      </c>
      <c r="AA60" s="65">
        <f>SUM(AA57:AA59)</f>
        <v>-3077078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44412183</v>
      </c>
      <c r="D9" s="20"/>
      <c r="E9" s="21">
        <v>46548600</v>
      </c>
      <c r="F9" s="22">
        <v>46548600</v>
      </c>
      <c r="G9" s="22">
        <v>4146849</v>
      </c>
      <c r="H9" s="22">
        <v>4141773</v>
      </c>
      <c r="I9" s="22">
        <v>4081811</v>
      </c>
      <c r="J9" s="22">
        <v>12370433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12370433</v>
      </c>
      <c r="X9" s="22">
        <v>12209102</v>
      </c>
      <c r="Y9" s="22">
        <v>161331</v>
      </c>
      <c r="Z9" s="23">
        <v>1.3213993953036023</v>
      </c>
      <c r="AA9" s="20">
        <v>46548600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8491945</v>
      </c>
      <c r="D13" s="20"/>
      <c r="E13" s="21">
        <v>9289000</v>
      </c>
      <c r="F13" s="22">
        <v>9289000</v>
      </c>
      <c r="G13" s="22">
        <v>684570</v>
      </c>
      <c r="H13" s="22">
        <v>698471</v>
      </c>
      <c r="I13" s="22">
        <v>712711</v>
      </c>
      <c r="J13" s="22">
        <v>2095752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2095752</v>
      </c>
      <c r="X13" s="22">
        <v>2213883</v>
      </c>
      <c r="Y13" s="22">
        <v>-118131</v>
      </c>
      <c r="Z13" s="23">
        <v>-5.3359188358192373</v>
      </c>
      <c r="AA13" s="20">
        <v>9289000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217340</v>
      </c>
      <c r="D20" s="20"/>
      <c r="E20" s="21">
        <v>1000</v>
      </c>
      <c r="F20" s="22">
        <v>1000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249</v>
      </c>
      <c r="Y20" s="22">
        <v>-249</v>
      </c>
      <c r="Z20" s="18">
        <v>-100</v>
      </c>
      <c r="AA20" s="20">
        <v>1000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562165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16763810</v>
      </c>
      <c r="D26" s="20"/>
      <c r="E26" s="21">
        <v>17591700</v>
      </c>
      <c r="F26" s="22">
        <v>17591700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4397925</v>
      </c>
      <c r="Y26" s="22">
        <v>-4397925</v>
      </c>
      <c r="Z26" s="23">
        <v>-100</v>
      </c>
      <c r="AA26" s="20">
        <v>17591700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764326</v>
      </c>
      <c r="D29" s="20"/>
      <c r="E29" s="21">
        <v>790650</v>
      </c>
      <c r="F29" s="22">
        <v>790650</v>
      </c>
      <c r="G29" s="22">
        <v>63955</v>
      </c>
      <c r="H29" s="22">
        <v>96137</v>
      </c>
      <c r="I29" s="22">
        <v>67332</v>
      </c>
      <c r="J29" s="22">
        <v>227424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227424</v>
      </c>
      <c r="X29" s="22">
        <v>197664</v>
      </c>
      <c r="Y29" s="22">
        <v>29760</v>
      </c>
      <c r="Z29" s="23">
        <v>15.055852355512384</v>
      </c>
      <c r="AA29" s="20">
        <v>790650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71211769</v>
      </c>
      <c r="D33" s="29">
        <f t="shared" ref="D33:Y33" si="0">SUM(D6:D32)</f>
        <v>0</v>
      </c>
      <c r="E33" s="30">
        <f t="shared" si="0"/>
        <v>74220950</v>
      </c>
      <c r="F33" s="31">
        <f t="shared" si="0"/>
        <v>74220950</v>
      </c>
      <c r="G33" s="31">
        <f t="shared" si="0"/>
        <v>4895374</v>
      </c>
      <c r="H33" s="31">
        <f t="shared" si="0"/>
        <v>4936381</v>
      </c>
      <c r="I33" s="31">
        <f t="shared" si="0"/>
        <v>4861854</v>
      </c>
      <c r="J33" s="31">
        <f t="shared" si="0"/>
        <v>14693609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14693609</v>
      </c>
      <c r="X33" s="31">
        <f t="shared" si="0"/>
        <v>19018823</v>
      </c>
      <c r="Y33" s="31">
        <f t="shared" si="0"/>
        <v>-4325214</v>
      </c>
      <c r="Z33" s="32">
        <f>+IF(X33&lt;&gt;0,+(Y33/X33)*100,0)</f>
        <v>-22.741754313608155</v>
      </c>
      <c r="AA33" s="29">
        <f>SUM(AA6:AA32)</f>
        <v>74220950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21416402</v>
      </c>
      <c r="D35" s="20"/>
      <c r="E35" s="21">
        <v>23583238</v>
      </c>
      <c r="F35" s="22">
        <v>23583238</v>
      </c>
      <c r="G35" s="22">
        <v>1814604</v>
      </c>
      <c r="H35" s="22">
        <v>1713116</v>
      </c>
      <c r="I35" s="22">
        <v>1771936</v>
      </c>
      <c r="J35" s="22">
        <v>5299656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5299656</v>
      </c>
      <c r="X35" s="22">
        <v>5774187</v>
      </c>
      <c r="Y35" s="22">
        <v>-474531</v>
      </c>
      <c r="Z35" s="23">
        <v>-8.2181439568895147</v>
      </c>
      <c r="AA35" s="20">
        <v>23583238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518018</v>
      </c>
      <c r="D38" s="20"/>
      <c r="E38" s="21">
        <v>1068557</v>
      </c>
      <c r="F38" s="22">
        <v>1068557</v>
      </c>
      <c r="G38" s="22">
        <v>3831</v>
      </c>
      <c r="H38" s="22">
        <v>12786</v>
      </c>
      <c r="I38" s="22">
        <v>43200</v>
      </c>
      <c r="J38" s="22">
        <v>59817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59817</v>
      </c>
      <c r="X38" s="22">
        <v>205865</v>
      </c>
      <c r="Y38" s="22">
        <v>-146048</v>
      </c>
      <c r="Z38" s="23">
        <v>-70.94357953027469</v>
      </c>
      <c r="AA38" s="20">
        <v>1068557</v>
      </c>
    </row>
    <row r="39" spans="1:27" x14ac:dyDescent="0.25">
      <c r="A39" s="19" t="s">
        <v>65</v>
      </c>
      <c r="B39" s="15" t="s">
        <v>32</v>
      </c>
      <c r="C39" s="20">
        <v>13103171</v>
      </c>
      <c r="D39" s="20"/>
      <c r="E39" s="21">
        <v>15774000</v>
      </c>
      <c r="F39" s="22">
        <v>15774000</v>
      </c>
      <c r="G39" s="22"/>
      <c r="H39" s="22">
        <v>2629000</v>
      </c>
      <c r="I39" s="22">
        <v>1314500</v>
      </c>
      <c r="J39" s="22">
        <v>3943500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3943500</v>
      </c>
      <c r="X39" s="22">
        <v>3943500</v>
      </c>
      <c r="Y39" s="22"/>
      <c r="Z39" s="23"/>
      <c r="AA39" s="20">
        <v>15774000</v>
      </c>
    </row>
    <row r="40" spans="1:27" x14ac:dyDescent="0.25">
      <c r="A40" s="19" t="s">
        <v>66</v>
      </c>
      <c r="B40" s="15" t="s">
        <v>32</v>
      </c>
      <c r="C40" s="20">
        <v>7427925</v>
      </c>
      <c r="D40" s="20"/>
      <c r="E40" s="21">
        <v>3583994</v>
      </c>
      <c r="F40" s="22">
        <v>3583994</v>
      </c>
      <c r="G40" s="22">
        <v>131501</v>
      </c>
      <c r="H40" s="22">
        <v>133053</v>
      </c>
      <c r="I40" s="22">
        <v>127148</v>
      </c>
      <c r="J40" s="22">
        <v>391702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391702</v>
      </c>
      <c r="X40" s="22">
        <v>895998</v>
      </c>
      <c r="Y40" s="22">
        <v>-504296</v>
      </c>
      <c r="Z40" s="23">
        <v>-56.28316134634229</v>
      </c>
      <c r="AA40" s="20">
        <v>3583994</v>
      </c>
    </row>
    <row r="41" spans="1:27" x14ac:dyDescent="0.25">
      <c r="A41" s="19" t="s">
        <v>40</v>
      </c>
      <c r="B41" s="15" t="s">
        <v>32</v>
      </c>
      <c r="C41" s="20">
        <v>14654005</v>
      </c>
      <c r="D41" s="20"/>
      <c r="E41" s="21">
        <v>17466070</v>
      </c>
      <c r="F41" s="22">
        <v>17466070</v>
      </c>
      <c r="G41" s="22"/>
      <c r="H41" s="22"/>
      <c r="I41" s="22">
        <v>6823</v>
      </c>
      <c r="J41" s="22">
        <v>6823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6823</v>
      </c>
      <c r="X41" s="22">
        <v>3756441</v>
      </c>
      <c r="Y41" s="22">
        <v>-3749618</v>
      </c>
      <c r="Z41" s="23">
        <v>-99.818365309078459</v>
      </c>
      <c r="AA41" s="20">
        <v>17466070</v>
      </c>
    </row>
    <row r="42" spans="1:27" x14ac:dyDescent="0.25">
      <c r="A42" s="19" t="s">
        <v>67</v>
      </c>
      <c r="B42" s="15" t="s">
        <v>32</v>
      </c>
      <c r="C42" s="20">
        <v>10325362</v>
      </c>
      <c r="D42" s="20"/>
      <c r="E42" s="21">
        <v>10953747</v>
      </c>
      <c r="F42" s="22">
        <v>10953747</v>
      </c>
      <c r="G42" s="22">
        <v>31479</v>
      </c>
      <c r="H42" s="22">
        <v>560670</v>
      </c>
      <c r="I42" s="22">
        <v>251115</v>
      </c>
      <c r="J42" s="22">
        <v>843264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843264</v>
      </c>
      <c r="X42" s="22">
        <v>1694566</v>
      </c>
      <c r="Y42" s="22">
        <v>-851302</v>
      </c>
      <c r="Z42" s="23">
        <v>-50.237169871223664</v>
      </c>
      <c r="AA42" s="20">
        <v>10953747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</v>
      </c>
    </row>
    <row r="45" spans="1:27" x14ac:dyDescent="0.25">
      <c r="A45" s="19" t="s">
        <v>70</v>
      </c>
      <c r="B45" s="15" t="s">
        <v>32</v>
      </c>
      <c r="C45" s="20">
        <v>6465770</v>
      </c>
      <c r="D45" s="20"/>
      <c r="E45" s="21">
        <v>7732012</v>
      </c>
      <c r="F45" s="22">
        <v>7578505</v>
      </c>
      <c r="G45" s="22">
        <v>86034</v>
      </c>
      <c r="H45" s="22">
        <v>397539</v>
      </c>
      <c r="I45" s="22">
        <v>322045</v>
      </c>
      <c r="J45" s="22">
        <v>805618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805618</v>
      </c>
      <c r="X45" s="22">
        <v>1337565</v>
      </c>
      <c r="Y45" s="22">
        <v>-531947</v>
      </c>
      <c r="Z45" s="23">
        <v>-39.769805579541931</v>
      </c>
      <c r="AA45" s="20">
        <v>7578505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73910653</v>
      </c>
      <c r="D48" s="29">
        <f t="shared" ref="D48:Y48" si="1">SUM(D35:D47)</f>
        <v>0</v>
      </c>
      <c r="E48" s="30">
        <f t="shared" si="1"/>
        <v>80161619</v>
      </c>
      <c r="F48" s="31">
        <f t="shared" si="1"/>
        <v>80008112</v>
      </c>
      <c r="G48" s="31">
        <f t="shared" si="1"/>
        <v>2067449</v>
      </c>
      <c r="H48" s="31">
        <f t="shared" si="1"/>
        <v>5446164</v>
      </c>
      <c r="I48" s="31">
        <f t="shared" si="1"/>
        <v>3836767</v>
      </c>
      <c r="J48" s="31">
        <f t="shared" si="1"/>
        <v>11350380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11350380</v>
      </c>
      <c r="X48" s="31">
        <f t="shared" si="1"/>
        <v>17608122</v>
      </c>
      <c r="Y48" s="31">
        <f t="shared" si="1"/>
        <v>-6257742</v>
      </c>
      <c r="Z48" s="32">
        <f>+IF(X48&lt;&gt;0,+(Y48/X48)*100,0)</f>
        <v>-35.538951854150035</v>
      </c>
      <c r="AA48" s="29">
        <f>SUM(AA35:AA47)</f>
        <v>80008112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-2698884</v>
      </c>
      <c r="D49" s="39">
        <f t="shared" si="2"/>
        <v>0</v>
      </c>
      <c r="E49" s="40">
        <f t="shared" si="2"/>
        <v>-5940669</v>
      </c>
      <c r="F49" s="41">
        <f t="shared" si="2"/>
        <v>-5787162</v>
      </c>
      <c r="G49" s="41">
        <f t="shared" si="2"/>
        <v>2827925</v>
      </c>
      <c r="H49" s="41">
        <f t="shared" si="2"/>
        <v>-509783</v>
      </c>
      <c r="I49" s="41">
        <f t="shared" si="2"/>
        <v>1025087</v>
      </c>
      <c r="J49" s="41">
        <f t="shared" si="2"/>
        <v>3343229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3343229</v>
      </c>
      <c r="X49" s="41">
        <f t="shared" si="2"/>
        <v>1410701</v>
      </c>
      <c r="Y49" s="41">
        <f t="shared" si="2"/>
        <v>1932528</v>
      </c>
      <c r="Z49" s="42">
        <f>+IF(X49&lt;&gt;0,+(Y49/X49)*100,0)</f>
        <v>136.99061672175748</v>
      </c>
      <c r="AA49" s="39">
        <f>+AA33-AA48</f>
        <v>-5787162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-2698884</v>
      </c>
      <c r="D52" s="48">
        <f t="shared" si="3"/>
        <v>0</v>
      </c>
      <c r="E52" s="49">
        <f t="shared" si="3"/>
        <v>-5940669</v>
      </c>
      <c r="F52" s="50">
        <f t="shared" si="3"/>
        <v>-5787162</v>
      </c>
      <c r="G52" s="50">
        <f t="shared" si="3"/>
        <v>2827925</v>
      </c>
      <c r="H52" s="50">
        <f t="shared" si="3"/>
        <v>-509783</v>
      </c>
      <c r="I52" s="50">
        <f t="shared" si="3"/>
        <v>1025087</v>
      </c>
      <c r="J52" s="50">
        <f t="shared" si="3"/>
        <v>3343229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3343229</v>
      </c>
      <c r="X52" s="50">
        <f t="shared" si="3"/>
        <v>1410701</v>
      </c>
      <c r="Y52" s="50">
        <f t="shared" si="3"/>
        <v>1932528</v>
      </c>
      <c r="Z52" s="51">
        <f>+IF(X52&lt;&gt;0,+(Y52/X52)*100,0)</f>
        <v>136.99061672175748</v>
      </c>
      <c r="AA52" s="48">
        <f>SUM(AA49:AA51)</f>
        <v>-5787162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-2698884</v>
      </c>
      <c r="D54" s="54">
        <f>+D52-D53</f>
        <v>0</v>
      </c>
      <c r="E54" s="55">
        <f t="shared" si="4"/>
        <v>-5940669</v>
      </c>
      <c r="F54" s="56">
        <f t="shared" si="4"/>
        <v>-5787162</v>
      </c>
      <c r="G54" s="56">
        <f t="shared" si="4"/>
        <v>2827925</v>
      </c>
      <c r="H54" s="56">
        <f t="shared" si="4"/>
        <v>-509783</v>
      </c>
      <c r="I54" s="56">
        <f t="shared" si="4"/>
        <v>1025087</v>
      </c>
      <c r="J54" s="56">
        <f t="shared" si="4"/>
        <v>3343229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3343229</v>
      </c>
      <c r="X54" s="56">
        <f t="shared" si="4"/>
        <v>1410701</v>
      </c>
      <c r="Y54" s="56">
        <f t="shared" si="4"/>
        <v>1932528</v>
      </c>
      <c r="Z54" s="57">
        <f>+IF(X54&lt;&gt;0,+(Y54/X54)*100,0)</f>
        <v>136.99061672175748</v>
      </c>
      <c r="AA54" s="54">
        <f>+AA52-AA53</f>
        <v>-5787162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-2698884</v>
      </c>
      <c r="D57" s="48">
        <f>SUM(D54:D56)</f>
        <v>0</v>
      </c>
      <c r="E57" s="49">
        <f t="shared" si="5"/>
        <v>-5940669</v>
      </c>
      <c r="F57" s="50">
        <f t="shared" si="5"/>
        <v>-5787162</v>
      </c>
      <c r="G57" s="50">
        <f t="shared" si="5"/>
        <v>2827925</v>
      </c>
      <c r="H57" s="50">
        <f t="shared" si="5"/>
        <v>-509783</v>
      </c>
      <c r="I57" s="50">
        <f t="shared" si="5"/>
        <v>1025087</v>
      </c>
      <c r="J57" s="50">
        <f t="shared" si="5"/>
        <v>3343229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3343229</v>
      </c>
      <c r="X57" s="50">
        <f t="shared" si="5"/>
        <v>1410701</v>
      </c>
      <c r="Y57" s="50">
        <f t="shared" si="5"/>
        <v>1932528</v>
      </c>
      <c r="Z57" s="51">
        <f>+IF(X57&lt;&gt;0,+(Y57/X57)*100,0)</f>
        <v>136.99061672175748</v>
      </c>
      <c r="AA57" s="48">
        <f>SUM(AA54:AA56)</f>
        <v>-5787162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-2698884</v>
      </c>
      <c r="D60" s="65">
        <f>SUM(D57:D59)</f>
        <v>0</v>
      </c>
      <c r="E60" s="66">
        <f t="shared" si="6"/>
        <v>-5940669</v>
      </c>
      <c r="F60" s="67">
        <f t="shared" si="6"/>
        <v>-5787162</v>
      </c>
      <c r="G60" s="67">
        <f t="shared" si="6"/>
        <v>2827925</v>
      </c>
      <c r="H60" s="67">
        <f t="shared" si="6"/>
        <v>-509783</v>
      </c>
      <c r="I60" s="67">
        <f t="shared" si="6"/>
        <v>1025087</v>
      </c>
      <c r="J60" s="67">
        <f t="shared" si="6"/>
        <v>3343229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3343229</v>
      </c>
      <c r="X60" s="67">
        <f t="shared" si="6"/>
        <v>1410701</v>
      </c>
      <c r="Y60" s="67">
        <f t="shared" si="6"/>
        <v>1932528</v>
      </c>
      <c r="Z60" s="68">
        <f>+IF(X60&lt;&gt;0,+(Y60/X60)*100,0)</f>
        <v>136.99061672175748</v>
      </c>
      <c r="AA60" s="65">
        <f>SUM(AA57:AA59)</f>
        <v>-5787162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108353135</v>
      </c>
      <c r="D9" s="20"/>
      <c r="E9" s="21">
        <v>115443970</v>
      </c>
      <c r="F9" s="22">
        <v>115443970</v>
      </c>
      <c r="G9" s="22">
        <v>9646996</v>
      </c>
      <c r="H9" s="22">
        <v>9688902</v>
      </c>
      <c r="I9" s="22">
        <v>9644785</v>
      </c>
      <c r="J9" s="22">
        <v>28980683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28980683</v>
      </c>
      <c r="X9" s="22">
        <v>28860987</v>
      </c>
      <c r="Y9" s="22">
        <v>119696</v>
      </c>
      <c r="Z9" s="23">
        <v>0.4147328710553107</v>
      </c>
      <c r="AA9" s="20">
        <v>115443970</v>
      </c>
    </row>
    <row r="10" spans="1:27" x14ac:dyDescent="0.25">
      <c r="A10" s="19" t="s">
        <v>38</v>
      </c>
      <c r="B10" s="15" t="s">
        <v>32</v>
      </c>
      <c r="C10" s="20">
        <v>5086</v>
      </c>
      <c r="D10" s="20"/>
      <c r="E10" s="21">
        <v>5000</v>
      </c>
      <c r="F10" s="22">
        <v>5000</v>
      </c>
      <c r="G10" s="22">
        <v>239</v>
      </c>
      <c r="H10" s="22"/>
      <c r="I10" s="22"/>
      <c r="J10" s="22">
        <v>239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239</v>
      </c>
      <c r="X10" s="22">
        <v>1248</v>
      </c>
      <c r="Y10" s="22">
        <v>-1009</v>
      </c>
      <c r="Z10" s="23">
        <v>-80.849358974358978</v>
      </c>
      <c r="AA10" s="20">
        <v>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92115</v>
      </c>
      <c r="D20" s="20"/>
      <c r="E20" s="21">
        <v>50000</v>
      </c>
      <c r="F20" s="22">
        <v>50000</v>
      </c>
      <c r="G20" s="22">
        <v>2015</v>
      </c>
      <c r="H20" s="22">
        <v>15057</v>
      </c>
      <c r="I20" s="22">
        <v>4615</v>
      </c>
      <c r="J20" s="22">
        <v>21687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21687</v>
      </c>
      <c r="X20" s="22">
        <v>12498</v>
      </c>
      <c r="Y20" s="22">
        <v>9189</v>
      </c>
      <c r="Z20" s="18">
        <v>73.52376380220835</v>
      </c>
      <c r="AA20" s="20">
        <v>50000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19433683</v>
      </c>
      <c r="D26" s="20"/>
      <c r="E26" s="21">
        <v>18671230</v>
      </c>
      <c r="F26" s="22">
        <v>18671230</v>
      </c>
      <c r="G26" s="22">
        <v>7779679</v>
      </c>
      <c r="H26" s="22"/>
      <c r="I26" s="22"/>
      <c r="J26" s="22">
        <v>7779679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7779679</v>
      </c>
      <c r="X26" s="22">
        <v>4667805</v>
      </c>
      <c r="Y26" s="22">
        <v>3111874</v>
      </c>
      <c r="Z26" s="23">
        <v>66.666752360049315</v>
      </c>
      <c r="AA26" s="20">
        <v>18671230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127884019</v>
      </c>
      <c r="D33" s="29">
        <f t="shared" ref="D33:Y33" si="0">SUM(D6:D32)</f>
        <v>0</v>
      </c>
      <c r="E33" s="30">
        <f t="shared" si="0"/>
        <v>134170200</v>
      </c>
      <c r="F33" s="31">
        <f t="shared" si="0"/>
        <v>134170200</v>
      </c>
      <c r="G33" s="31">
        <f t="shared" si="0"/>
        <v>17428929</v>
      </c>
      <c r="H33" s="31">
        <f t="shared" si="0"/>
        <v>9703959</v>
      </c>
      <c r="I33" s="31">
        <f t="shared" si="0"/>
        <v>9649400</v>
      </c>
      <c r="J33" s="31">
        <f t="shared" si="0"/>
        <v>36782288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36782288</v>
      </c>
      <c r="X33" s="31">
        <f t="shared" si="0"/>
        <v>33542538</v>
      </c>
      <c r="Y33" s="31">
        <f t="shared" si="0"/>
        <v>3239750</v>
      </c>
      <c r="Z33" s="32">
        <f>+IF(X33&lt;&gt;0,+(Y33/X33)*100,0)</f>
        <v>9.6586310791389725</v>
      </c>
      <c r="AA33" s="29">
        <f>SUM(AA6:AA32)</f>
        <v>134170200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34896820</v>
      </c>
      <c r="D35" s="20"/>
      <c r="E35" s="21">
        <v>38626133</v>
      </c>
      <c r="F35" s="22">
        <v>38626133</v>
      </c>
      <c r="G35" s="22">
        <v>2324807</v>
      </c>
      <c r="H35" s="22">
        <v>2890512</v>
      </c>
      <c r="I35" s="22">
        <v>2994784</v>
      </c>
      <c r="J35" s="22">
        <v>8210103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8210103</v>
      </c>
      <c r="X35" s="22">
        <v>9656502</v>
      </c>
      <c r="Y35" s="22">
        <v>-1446399</v>
      </c>
      <c r="Z35" s="23">
        <v>-14.978498425206146</v>
      </c>
      <c r="AA35" s="20">
        <v>38626133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4155385</v>
      </c>
      <c r="D38" s="20"/>
      <c r="E38" s="21">
        <v>6001396</v>
      </c>
      <c r="F38" s="22">
        <v>6001396</v>
      </c>
      <c r="G38" s="22">
        <v>108098</v>
      </c>
      <c r="H38" s="22">
        <v>432140</v>
      </c>
      <c r="I38" s="22">
        <v>427375</v>
      </c>
      <c r="J38" s="22">
        <v>967613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967613</v>
      </c>
      <c r="X38" s="22">
        <v>1500333</v>
      </c>
      <c r="Y38" s="22">
        <v>-532720</v>
      </c>
      <c r="Z38" s="23">
        <v>-35.506784160583017</v>
      </c>
      <c r="AA38" s="20">
        <v>6001396</v>
      </c>
    </row>
    <row r="39" spans="1:27" x14ac:dyDescent="0.25">
      <c r="A39" s="19" t="s">
        <v>65</v>
      </c>
      <c r="B39" s="15" t="s">
        <v>32</v>
      </c>
      <c r="C39" s="20">
        <v>1284252</v>
      </c>
      <c r="D39" s="20"/>
      <c r="E39" s="21">
        <v>3563600</v>
      </c>
      <c r="F39" s="22">
        <v>3563600</v>
      </c>
      <c r="G39" s="22">
        <v>296967</v>
      </c>
      <c r="H39" s="22">
        <v>296967</v>
      </c>
      <c r="I39" s="22">
        <v>296967</v>
      </c>
      <c r="J39" s="22">
        <v>890901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890901</v>
      </c>
      <c r="X39" s="22">
        <v>890898</v>
      </c>
      <c r="Y39" s="22">
        <v>3</v>
      </c>
      <c r="Z39" s="23"/>
      <c r="AA39" s="20">
        <v>3563600</v>
      </c>
    </row>
    <row r="40" spans="1:27" x14ac:dyDescent="0.25">
      <c r="A40" s="19" t="s">
        <v>66</v>
      </c>
      <c r="B40" s="15" t="s">
        <v>32</v>
      </c>
      <c r="C40" s="20">
        <v>3224684</v>
      </c>
      <c r="D40" s="20"/>
      <c r="E40" s="21">
        <v>3966097</v>
      </c>
      <c r="F40" s="22">
        <v>3966097</v>
      </c>
      <c r="G40" s="22">
        <v>330509</v>
      </c>
      <c r="H40" s="22">
        <v>330509</v>
      </c>
      <c r="I40" s="22">
        <v>330509</v>
      </c>
      <c r="J40" s="22">
        <v>991527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991527</v>
      </c>
      <c r="X40" s="22">
        <v>991506</v>
      </c>
      <c r="Y40" s="22">
        <v>21</v>
      </c>
      <c r="Z40" s="23"/>
      <c r="AA40" s="20">
        <v>3966097</v>
      </c>
    </row>
    <row r="41" spans="1:27" x14ac:dyDescent="0.25">
      <c r="A41" s="19" t="s">
        <v>40</v>
      </c>
      <c r="B41" s="15" t="s">
        <v>32</v>
      </c>
      <c r="C41" s="20">
        <v>210320</v>
      </c>
      <c r="D41" s="20"/>
      <c r="E41" s="21">
        <v>245000</v>
      </c>
      <c r="F41" s="22">
        <v>245000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61248</v>
      </c>
      <c r="Y41" s="22">
        <v>-61248</v>
      </c>
      <c r="Z41" s="23">
        <v>-100</v>
      </c>
      <c r="AA41" s="20">
        <v>245000</v>
      </c>
    </row>
    <row r="42" spans="1:27" x14ac:dyDescent="0.25">
      <c r="A42" s="19" t="s">
        <v>67</v>
      </c>
      <c r="B42" s="15" t="s">
        <v>32</v>
      </c>
      <c r="C42" s="20">
        <v>45948671</v>
      </c>
      <c r="D42" s="20"/>
      <c r="E42" s="21">
        <v>47449636</v>
      </c>
      <c r="F42" s="22">
        <v>47449636</v>
      </c>
      <c r="G42" s="22">
        <v>74876</v>
      </c>
      <c r="H42" s="22">
        <v>3564756</v>
      </c>
      <c r="I42" s="22">
        <v>3453683</v>
      </c>
      <c r="J42" s="22">
        <v>7093315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7093315</v>
      </c>
      <c r="X42" s="22">
        <v>11862396</v>
      </c>
      <c r="Y42" s="22">
        <v>-4769081</v>
      </c>
      <c r="Z42" s="23">
        <v>-40.203353521497682</v>
      </c>
      <c r="AA42" s="20">
        <v>47449636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3888341</v>
      </c>
      <c r="D44" s="20"/>
      <c r="E44" s="21">
        <v>1928299</v>
      </c>
      <c r="F44" s="22">
        <v>1928299</v>
      </c>
      <c r="G44" s="22"/>
      <c r="H44" s="22"/>
      <c r="I44" s="22">
        <v>1486938</v>
      </c>
      <c r="J44" s="22">
        <v>1486938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1486938</v>
      </c>
      <c r="X44" s="22">
        <v>482073</v>
      </c>
      <c r="Y44" s="22">
        <v>1004865</v>
      </c>
      <c r="Z44" s="23">
        <v>208.44664604738287</v>
      </c>
      <c r="AA44" s="20">
        <v>1928299</v>
      </c>
    </row>
    <row r="45" spans="1:27" x14ac:dyDescent="0.25">
      <c r="A45" s="19" t="s">
        <v>70</v>
      </c>
      <c r="B45" s="15" t="s">
        <v>32</v>
      </c>
      <c r="C45" s="20">
        <v>773476</v>
      </c>
      <c r="D45" s="20"/>
      <c r="E45" s="21">
        <v>12889872</v>
      </c>
      <c r="F45" s="22">
        <v>12889872</v>
      </c>
      <c r="G45" s="22">
        <v>915217</v>
      </c>
      <c r="H45" s="22">
        <v>959906</v>
      </c>
      <c r="I45" s="22">
        <v>1018480</v>
      </c>
      <c r="J45" s="22">
        <v>2893603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2893603</v>
      </c>
      <c r="X45" s="22">
        <v>3222435</v>
      </c>
      <c r="Y45" s="22">
        <v>-328832</v>
      </c>
      <c r="Z45" s="23">
        <v>-10.204457188430489</v>
      </c>
      <c r="AA45" s="20">
        <v>12889872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94381949</v>
      </c>
      <c r="D48" s="29">
        <f t="shared" ref="D48:Y48" si="1">SUM(D35:D47)</f>
        <v>0</v>
      </c>
      <c r="E48" s="30">
        <f t="shared" si="1"/>
        <v>114670033</v>
      </c>
      <c r="F48" s="31">
        <f t="shared" si="1"/>
        <v>114670033</v>
      </c>
      <c r="G48" s="31">
        <f t="shared" si="1"/>
        <v>4050474</v>
      </c>
      <c r="H48" s="31">
        <f t="shared" si="1"/>
        <v>8474790</v>
      </c>
      <c r="I48" s="31">
        <f t="shared" si="1"/>
        <v>10008736</v>
      </c>
      <c r="J48" s="31">
        <f t="shared" si="1"/>
        <v>22534000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22534000</v>
      </c>
      <c r="X48" s="31">
        <f t="shared" si="1"/>
        <v>28667391</v>
      </c>
      <c r="Y48" s="31">
        <f t="shared" si="1"/>
        <v>-6133391</v>
      </c>
      <c r="Z48" s="32">
        <f>+IF(X48&lt;&gt;0,+(Y48/X48)*100,0)</f>
        <v>-21.395009402843808</v>
      </c>
      <c r="AA48" s="29">
        <f>SUM(AA35:AA47)</f>
        <v>114670033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33502070</v>
      </c>
      <c r="D49" s="39">
        <f t="shared" si="2"/>
        <v>0</v>
      </c>
      <c r="E49" s="40">
        <f t="shared" si="2"/>
        <v>19500167</v>
      </c>
      <c r="F49" s="41">
        <f t="shared" si="2"/>
        <v>19500167</v>
      </c>
      <c r="G49" s="41">
        <f t="shared" si="2"/>
        <v>13378455</v>
      </c>
      <c r="H49" s="41">
        <f t="shared" si="2"/>
        <v>1229169</v>
      </c>
      <c r="I49" s="41">
        <f t="shared" si="2"/>
        <v>-359336</v>
      </c>
      <c r="J49" s="41">
        <f t="shared" si="2"/>
        <v>14248288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14248288</v>
      </c>
      <c r="X49" s="41">
        <f t="shared" si="2"/>
        <v>4875147</v>
      </c>
      <c r="Y49" s="41">
        <f t="shared" si="2"/>
        <v>9373141</v>
      </c>
      <c r="Z49" s="42">
        <f>+IF(X49&lt;&gt;0,+(Y49/X49)*100,0)</f>
        <v>192.26376148247428</v>
      </c>
      <c r="AA49" s="39">
        <f>+AA33-AA48</f>
        <v>19500167</v>
      </c>
    </row>
    <row r="50" spans="1:27" x14ac:dyDescent="0.25">
      <c r="A50" s="43" t="s">
        <v>75</v>
      </c>
      <c r="B50" s="15" t="s">
        <v>32</v>
      </c>
      <c r="C50" s="20">
        <v>105087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33607157</v>
      </c>
      <c r="D52" s="48">
        <f t="shared" si="3"/>
        <v>0</v>
      </c>
      <c r="E52" s="49">
        <f t="shared" si="3"/>
        <v>19500167</v>
      </c>
      <c r="F52" s="50">
        <f t="shared" si="3"/>
        <v>19500167</v>
      </c>
      <c r="G52" s="50">
        <f t="shared" si="3"/>
        <v>13378455</v>
      </c>
      <c r="H52" s="50">
        <f t="shared" si="3"/>
        <v>1229169</v>
      </c>
      <c r="I52" s="50">
        <f t="shared" si="3"/>
        <v>-359336</v>
      </c>
      <c r="J52" s="50">
        <f t="shared" si="3"/>
        <v>14248288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14248288</v>
      </c>
      <c r="X52" s="50">
        <f t="shared" si="3"/>
        <v>4875147</v>
      </c>
      <c r="Y52" s="50">
        <f t="shared" si="3"/>
        <v>9373141</v>
      </c>
      <c r="Z52" s="51">
        <f>+IF(X52&lt;&gt;0,+(Y52/X52)*100,0)</f>
        <v>192.26376148247428</v>
      </c>
      <c r="AA52" s="48">
        <f>SUM(AA49:AA51)</f>
        <v>19500167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33607157</v>
      </c>
      <c r="D54" s="54">
        <f>+D52-D53</f>
        <v>0</v>
      </c>
      <c r="E54" s="55">
        <f t="shared" si="4"/>
        <v>19500167</v>
      </c>
      <c r="F54" s="56">
        <f t="shared" si="4"/>
        <v>19500167</v>
      </c>
      <c r="G54" s="56">
        <f t="shared" si="4"/>
        <v>13378455</v>
      </c>
      <c r="H54" s="56">
        <f t="shared" si="4"/>
        <v>1229169</v>
      </c>
      <c r="I54" s="56">
        <f t="shared" si="4"/>
        <v>-359336</v>
      </c>
      <c r="J54" s="56">
        <f t="shared" si="4"/>
        <v>14248288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14248288</v>
      </c>
      <c r="X54" s="56">
        <f t="shared" si="4"/>
        <v>4875147</v>
      </c>
      <c r="Y54" s="56">
        <f t="shared" si="4"/>
        <v>9373141</v>
      </c>
      <c r="Z54" s="57">
        <f>+IF(X54&lt;&gt;0,+(Y54/X54)*100,0)</f>
        <v>192.26376148247428</v>
      </c>
      <c r="AA54" s="54">
        <f>+AA52-AA53</f>
        <v>19500167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33607157</v>
      </c>
      <c r="D57" s="48">
        <f>SUM(D54:D56)</f>
        <v>0</v>
      </c>
      <c r="E57" s="49">
        <f t="shared" si="5"/>
        <v>19500167</v>
      </c>
      <c r="F57" s="50">
        <f t="shared" si="5"/>
        <v>19500167</v>
      </c>
      <c r="G57" s="50">
        <f t="shared" si="5"/>
        <v>13378455</v>
      </c>
      <c r="H57" s="50">
        <f t="shared" si="5"/>
        <v>1229169</v>
      </c>
      <c r="I57" s="50">
        <f t="shared" si="5"/>
        <v>-359336</v>
      </c>
      <c r="J57" s="50">
        <f t="shared" si="5"/>
        <v>14248288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14248288</v>
      </c>
      <c r="X57" s="50">
        <f t="shared" si="5"/>
        <v>4875147</v>
      </c>
      <c r="Y57" s="50">
        <f t="shared" si="5"/>
        <v>9373141</v>
      </c>
      <c r="Z57" s="51">
        <f>+IF(X57&lt;&gt;0,+(Y57/X57)*100,0)</f>
        <v>192.26376148247428</v>
      </c>
      <c r="AA57" s="48">
        <f>SUM(AA54:AA56)</f>
        <v>19500167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33607157</v>
      </c>
      <c r="D60" s="65">
        <f>SUM(D57:D59)</f>
        <v>0</v>
      </c>
      <c r="E60" s="66">
        <f t="shared" si="6"/>
        <v>19500167</v>
      </c>
      <c r="F60" s="67">
        <f t="shared" si="6"/>
        <v>19500167</v>
      </c>
      <c r="G60" s="67">
        <f t="shared" si="6"/>
        <v>13378455</v>
      </c>
      <c r="H60" s="67">
        <f t="shared" si="6"/>
        <v>1229169</v>
      </c>
      <c r="I60" s="67">
        <f t="shared" si="6"/>
        <v>-359336</v>
      </c>
      <c r="J60" s="67">
        <f t="shared" si="6"/>
        <v>14248288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14248288</v>
      </c>
      <c r="X60" s="67">
        <f t="shared" si="6"/>
        <v>4875147</v>
      </c>
      <c r="Y60" s="67">
        <f t="shared" si="6"/>
        <v>9373141</v>
      </c>
      <c r="Z60" s="68">
        <f>+IF(X60&lt;&gt;0,+(Y60/X60)*100,0)</f>
        <v>192.26376148247428</v>
      </c>
      <c r="AA60" s="65">
        <f>SUM(AA57:AA59)</f>
        <v>19500167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30866316</v>
      </c>
      <c r="F9" s="22">
        <v>30866316</v>
      </c>
      <c r="G9" s="22">
        <v>2754863</v>
      </c>
      <c r="H9" s="22">
        <v>2640976</v>
      </c>
      <c r="I9" s="22">
        <v>2628123</v>
      </c>
      <c r="J9" s="22">
        <v>8023962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8023962</v>
      </c>
      <c r="X9" s="22">
        <v>7716582</v>
      </c>
      <c r="Y9" s="22">
        <v>307380</v>
      </c>
      <c r="Z9" s="23">
        <v>3.9833698391334402</v>
      </c>
      <c r="AA9" s="20">
        <v>30866316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203027</v>
      </c>
      <c r="F13" s="22">
        <v>203027</v>
      </c>
      <c r="G13" s="22">
        <v>55143</v>
      </c>
      <c r="H13" s="22">
        <v>56556</v>
      </c>
      <c r="I13" s="22">
        <v>-52539</v>
      </c>
      <c r="J13" s="22">
        <v>59160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59160</v>
      </c>
      <c r="X13" s="22">
        <v>50757</v>
      </c>
      <c r="Y13" s="22">
        <v>8403</v>
      </c>
      <c r="Z13" s="23">
        <v>16.555351971156686</v>
      </c>
      <c r="AA13" s="20">
        <v>203027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54862</v>
      </c>
      <c r="F20" s="22">
        <v>54862</v>
      </c>
      <c r="G20" s="22">
        <v>3258</v>
      </c>
      <c r="H20" s="22">
        <v>3258</v>
      </c>
      <c r="I20" s="22">
        <v>3258</v>
      </c>
      <c r="J20" s="22">
        <v>9774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9774</v>
      </c>
      <c r="X20" s="22">
        <v>13716</v>
      </c>
      <c r="Y20" s="22">
        <v>-3942</v>
      </c>
      <c r="Z20" s="18">
        <v>-28.740157480314959</v>
      </c>
      <c r="AA20" s="20">
        <v>54862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4701110</v>
      </c>
      <c r="F29" s="22">
        <v>4701110</v>
      </c>
      <c r="G29" s="22">
        <v>391336</v>
      </c>
      <c r="H29" s="22">
        <v>391336</v>
      </c>
      <c r="I29" s="22">
        <v>390003</v>
      </c>
      <c r="J29" s="22">
        <v>1172675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1172675</v>
      </c>
      <c r="X29" s="22">
        <v>1175277</v>
      </c>
      <c r="Y29" s="22">
        <v>-2602</v>
      </c>
      <c r="Z29" s="23">
        <v>-0.22139461590756901</v>
      </c>
      <c r="AA29" s="20">
        <v>4701110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35825315</v>
      </c>
      <c r="F33" s="31">
        <f t="shared" si="0"/>
        <v>35825315</v>
      </c>
      <c r="G33" s="31">
        <f t="shared" si="0"/>
        <v>3204600</v>
      </c>
      <c r="H33" s="31">
        <f t="shared" si="0"/>
        <v>3092126</v>
      </c>
      <c r="I33" s="31">
        <f t="shared" si="0"/>
        <v>2968845</v>
      </c>
      <c r="J33" s="31">
        <f t="shared" si="0"/>
        <v>9265571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9265571</v>
      </c>
      <c r="X33" s="31">
        <f t="shared" si="0"/>
        <v>8956332</v>
      </c>
      <c r="Y33" s="31">
        <f t="shared" si="0"/>
        <v>309239</v>
      </c>
      <c r="Z33" s="32">
        <f>+IF(X33&lt;&gt;0,+(Y33/X33)*100,0)</f>
        <v>3.4527415910888521</v>
      </c>
      <c r="AA33" s="29">
        <f>SUM(AA6:AA32)</f>
        <v>35825315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10977831</v>
      </c>
      <c r="F35" s="22">
        <v>10977831</v>
      </c>
      <c r="G35" s="22">
        <v>892649</v>
      </c>
      <c r="H35" s="22">
        <v>1076997</v>
      </c>
      <c r="I35" s="22">
        <v>926448</v>
      </c>
      <c r="J35" s="22">
        <v>2896094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2896094</v>
      </c>
      <c r="X35" s="22">
        <v>2744460</v>
      </c>
      <c r="Y35" s="22">
        <v>151634</v>
      </c>
      <c r="Z35" s="23">
        <v>5.5250941897495318</v>
      </c>
      <c r="AA35" s="20">
        <v>10977831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3119845</v>
      </c>
      <c r="F38" s="22">
        <v>3119845</v>
      </c>
      <c r="G38" s="22">
        <v>61423</v>
      </c>
      <c r="H38" s="22">
        <v>137747</v>
      </c>
      <c r="I38" s="22">
        <v>175955</v>
      </c>
      <c r="J38" s="22">
        <v>375125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375125</v>
      </c>
      <c r="X38" s="22">
        <v>779958</v>
      </c>
      <c r="Y38" s="22">
        <v>-404833</v>
      </c>
      <c r="Z38" s="23">
        <v>-51.904461522287093</v>
      </c>
      <c r="AA38" s="20">
        <v>3119845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3438531</v>
      </c>
      <c r="F39" s="22">
        <v>3438531</v>
      </c>
      <c r="G39" s="22"/>
      <c r="H39" s="22">
        <v>-141250</v>
      </c>
      <c r="I39" s="22"/>
      <c r="J39" s="22">
        <v>-141250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-141250</v>
      </c>
      <c r="X39" s="22">
        <v>859632</v>
      </c>
      <c r="Y39" s="22">
        <v>-1000882</v>
      </c>
      <c r="Z39" s="23">
        <v>-116.43144973663149</v>
      </c>
      <c r="AA39" s="20">
        <v>3438531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113047</v>
      </c>
      <c r="F40" s="22">
        <v>113047</v>
      </c>
      <c r="G40" s="22"/>
      <c r="H40" s="22"/>
      <c r="I40" s="22">
        <v>28262</v>
      </c>
      <c r="J40" s="22">
        <v>28262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28262</v>
      </c>
      <c r="X40" s="22">
        <v>28263</v>
      </c>
      <c r="Y40" s="22">
        <v>-1</v>
      </c>
      <c r="Z40" s="23"/>
      <c r="AA40" s="20">
        <v>113047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225160</v>
      </c>
      <c r="F41" s="22">
        <v>225160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56289</v>
      </c>
      <c r="Y41" s="22">
        <v>-56289</v>
      </c>
      <c r="Z41" s="23">
        <v>-100</v>
      </c>
      <c r="AA41" s="20">
        <v>225160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16537375</v>
      </c>
      <c r="F42" s="22">
        <v>16537375</v>
      </c>
      <c r="G42" s="22">
        <v>129574</v>
      </c>
      <c r="H42" s="22">
        <v>926167</v>
      </c>
      <c r="I42" s="22">
        <v>898942</v>
      </c>
      <c r="J42" s="22">
        <v>1954683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1954683</v>
      </c>
      <c r="X42" s="22">
        <v>4134339</v>
      </c>
      <c r="Y42" s="22">
        <v>-2179656</v>
      </c>
      <c r="Z42" s="23">
        <v>-52.720785595956208</v>
      </c>
      <c r="AA42" s="20">
        <v>16537375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339338</v>
      </c>
      <c r="F44" s="22">
        <v>339338</v>
      </c>
      <c r="G44" s="22"/>
      <c r="H44" s="22">
        <v>141250</v>
      </c>
      <c r="I44" s="22"/>
      <c r="J44" s="22">
        <v>141250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141250</v>
      </c>
      <c r="X44" s="22">
        <v>84834</v>
      </c>
      <c r="Y44" s="22">
        <v>56416</v>
      </c>
      <c r="Z44" s="23">
        <v>66.501638494000048</v>
      </c>
      <c r="AA44" s="20">
        <v>339338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5904005</v>
      </c>
      <c r="F45" s="22">
        <v>5904005</v>
      </c>
      <c r="G45" s="22">
        <v>7641</v>
      </c>
      <c r="H45" s="22">
        <v>20523</v>
      </c>
      <c r="I45" s="22">
        <v>19118</v>
      </c>
      <c r="J45" s="22">
        <v>47282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47282</v>
      </c>
      <c r="X45" s="22">
        <v>1476000</v>
      </c>
      <c r="Y45" s="22">
        <v>-1428718</v>
      </c>
      <c r="Z45" s="23">
        <v>-96.796612466124671</v>
      </c>
      <c r="AA45" s="20">
        <v>5904005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40655132</v>
      </c>
      <c r="F48" s="31">
        <f t="shared" si="1"/>
        <v>40655132</v>
      </c>
      <c r="G48" s="31">
        <f t="shared" si="1"/>
        <v>1091287</v>
      </c>
      <c r="H48" s="31">
        <f t="shared" si="1"/>
        <v>2161434</v>
      </c>
      <c r="I48" s="31">
        <f t="shared" si="1"/>
        <v>2048725</v>
      </c>
      <c r="J48" s="31">
        <f t="shared" si="1"/>
        <v>5301446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5301446</v>
      </c>
      <c r="X48" s="31">
        <f t="shared" si="1"/>
        <v>10163775</v>
      </c>
      <c r="Y48" s="31">
        <f t="shared" si="1"/>
        <v>-4862329</v>
      </c>
      <c r="Z48" s="32">
        <f>+IF(X48&lt;&gt;0,+(Y48/X48)*100,0)</f>
        <v>-47.839793777410463</v>
      </c>
      <c r="AA48" s="29">
        <f>SUM(AA35:AA47)</f>
        <v>40655132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-4829817</v>
      </c>
      <c r="F49" s="41">
        <f t="shared" si="2"/>
        <v>-4829817</v>
      </c>
      <c r="G49" s="41">
        <f t="shared" si="2"/>
        <v>2113313</v>
      </c>
      <c r="H49" s="41">
        <f t="shared" si="2"/>
        <v>930692</v>
      </c>
      <c r="I49" s="41">
        <f t="shared" si="2"/>
        <v>920120</v>
      </c>
      <c r="J49" s="41">
        <f t="shared" si="2"/>
        <v>3964125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3964125</v>
      </c>
      <c r="X49" s="41">
        <f t="shared" si="2"/>
        <v>-1207443</v>
      </c>
      <c r="Y49" s="41">
        <f t="shared" si="2"/>
        <v>5171568</v>
      </c>
      <c r="Z49" s="42">
        <f>+IF(X49&lt;&gt;0,+(Y49/X49)*100,0)</f>
        <v>-428.30742320755519</v>
      </c>
      <c r="AA49" s="39">
        <f>+AA33-AA48</f>
        <v>-4829817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-4829817</v>
      </c>
      <c r="F52" s="50">
        <f t="shared" si="3"/>
        <v>-4829817</v>
      </c>
      <c r="G52" s="50">
        <f t="shared" si="3"/>
        <v>2113313</v>
      </c>
      <c r="H52" s="50">
        <f t="shared" si="3"/>
        <v>930692</v>
      </c>
      <c r="I52" s="50">
        <f t="shared" si="3"/>
        <v>920120</v>
      </c>
      <c r="J52" s="50">
        <f t="shared" si="3"/>
        <v>3964125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3964125</v>
      </c>
      <c r="X52" s="50">
        <f t="shared" si="3"/>
        <v>-1207443</v>
      </c>
      <c r="Y52" s="50">
        <f t="shared" si="3"/>
        <v>5171568</v>
      </c>
      <c r="Z52" s="51">
        <f>+IF(X52&lt;&gt;0,+(Y52/X52)*100,0)</f>
        <v>-428.30742320755519</v>
      </c>
      <c r="AA52" s="48">
        <f>SUM(AA49:AA51)</f>
        <v>-4829817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-4829817</v>
      </c>
      <c r="F54" s="56">
        <f t="shared" si="4"/>
        <v>-4829817</v>
      </c>
      <c r="G54" s="56">
        <f t="shared" si="4"/>
        <v>2113313</v>
      </c>
      <c r="H54" s="56">
        <f t="shared" si="4"/>
        <v>930692</v>
      </c>
      <c r="I54" s="56">
        <f t="shared" si="4"/>
        <v>920120</v>
      </c>
      <c r="J54" s="56">
        <f t="shared" si="4"/>
        <v>3964125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3964125</v>
      </c>
      <c r="X54" s="56">
        <f t="shared" si="4"/>
        <v>-1207443</v>
      </c>
      <c r="Y54" s="56">
        <f t="shared" si="4"/>
        <v>5171568</v>
      </c>
      <c r="Z54" s="57">
        <f>+IF(X54&lt;&gt;0,+(Y54/X54)*100,0)</f>
        <v>-428.30742320755519</v>
      </c>
      <c r="AA54" s="54">
        <f>+AA52-AA53</f>
        <v>-4829817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-4829817</v>
      </c>
      <c r="F57" s="50">
        <f t="shared" si="5"/>
        <v>-4829817</v>
      </c>
      <c r="G57" s="50">
        <f t="shared" si="5"/>
        <v>2113313</v>
      </c>
      <c r="H57" s="50">
        <f t="shared" si="5"/>
        <v>930692</v>
      </c>
      <c r="I57" s="50">
        <f t="shared" si="5"/>
        <v>920120</v>
      </c>
      <c r="J57" s="50">
        <f t="shared" si="5"/>
        <v>3964125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3964125</v>
      </c>
      <c r="X57" s="50">
        <f t="shared" si="5"/>
        <v>-1207443</v>
      </c>
      <c r="Y57" s="50">
        <f t="shared" si="5"/>
        <v>5171568</v>
      </c>
      <c r="Z57" s="51">
        <f>+IF(X57&lt;&gt;0,+(Y57/X57)*100,0)</f>
        <v>-428.30742320755519</v>
      </c>
      <c r="AA57" s="48">
        <f>SUM(AA54:AA56)</f>
        <v>-4829817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-4829817</v>
      </c>
      <c r="F60" s="67">
        <f t="shared" si="6"/>
        <v>-4829817</v>
      </c>
      <c r="G60" s="67">
        <f t="shared" si="6"/>
        <v>2113313</v>
      </c>
      <c r="H60" s="67">
        <f t="shared" si="6"/>
        <v>930692</v>
      </c>
      <c r="I60" s="67">
        <f t="shared" si="6"/>
        <v>920120</v>
      </c>
      <c r="J60" s="67">
        <f t="shared" si="6"/>
        <v>3964125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3964125</v>
      </c>
      <c r="X60" s="67">
        <f t="shared" si="6"/>
        <v>-1207443</v>
      </c>
      <c r="Y60" s="67">
        <f t="shared" si="6"/>
        <v>5171568</v>
      </c>
      <c r="Z60" s="68">
        <f>+IF(X60&lt;&gt;0,+(Y60/X60)*100,0)</f>
        <v>-428.30742320755519</v>
      </c>
      <c r="AA60" s="65">
        <f>SUM(AA57:AA59)</f>
        <v>-4829817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16697688</v>
      </c>
      <c r="D9" s="20"/>
      <c r="E9" s="21">
        <v>18079571</v>
      </c>
      <c r="F9" s="22">
        <v>18079571</v>
      </c>
      <c r="G9" s="22">
        <v>1491867</v>
      </c>
      <c r="H9" s="22">
        <v>1496255</v>
      </c>
      <c r="I9" s="22">
        <v>1505530</v>
      </c>
      <c r="J9" s="22">
        <v>4493652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4493652</v>
      </c>
      <c r="X9" s="22">
        <v>4782553</v>
      </c>
      <c r="Y9" s="22">
        <v>-288901</v>
      </c>
      <c r="Z9" s="23">
        <v>-6.0407276197461899</v>
      </c>
      <c r="AA9" s="20">
        <v>18079571</v>
      </c>
    </row>
    <row r="10" spans="1:27" x14ac:dyDescent="0.25">
      <c r="A10" s="19" t="s">
        <v>38</v>
      </c>
      <c r="B10" s="15" t="s">
        <v>32</v>
      </c>
      <c r="C10" s="20">
        <v>60534</v>
      </c>
      <c r="D10" s="20"/>
      <c r="E10" s="21">
        <v>21370</v>
      </c>
      <c r="F10" s="22">
        <v>21370</v>
      </c>
      <c r="G10" s="22">
        <v>12652</v>
      </c>
      <c r="H10" s="22">
        <v>5291</v>
      </c>
      <c r="I10" s="22">
        <v>5222</v>
      </c>
      <c r="J10" s="22">
        <v>23165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23165</v>
      </c>
      <c r="X10" s="22">
        <v>5653</v>
      </c>
      <c r="Y10" s="22">
        <v>17512</v>
      </c>
      <c r="Z10" s="23">
        <v>309.78241641606223</v>
      </c>
      <c r="AA10" s="20">
        <v>21370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416500</v>
      </c>
      <c r="D13" s="20"/>
      <c r="E13" s="21">
        <v>451417</v>
      </c>
      <c r="F13" s="22">
        <v>451417</v>
      </c>
      <c r="G13" s="22">
        <v>29674</v>
      </c>
      <c r="H13" s="22">
        <v>33449</v>
      </c>
      <c r="I13" s="22">
        <v>34072</v>
      </c>
      <c r="J13" s="22">
        <v>97195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97195</v>
      </c>
      <c r="X13" s="22">
        <v>119413</v>
      </c>
      <c r="Y13" s="22">
        <v>-22218</v>
      </c>
      <c r="Z13" s="23">
        <v>-18.606014420540475</v>
      </c>
      <c r="AA13" s="20">
        <v>451417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43308</v>
      </c>
      <c r="D20" s="20"/>
      <c r="E20" s="21">
        <v>71610</v>
      </c>
      <c r="F20" s="22">
        <v>71610</v>
      </c>
      <c r="G20" s="22"/>
      <c r="H20" s="22">
        <v>71927</v>
      </c>
      <c r="I20" s="22">
        <v>11570</v>
      </c>
      <c r="J20" s="22">
        <v>83497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83497</v>
      </c>
      <c r="X20" s="22">
        <v>18942</v>
      </c>
      <c r="Y20" s="22">
        <v>64555</v>
      </c>
      <c r="Z20" s="18">
        <v>340.80350543765178</v>
      </c>
      <c r="AA20" s="20">
        <v>71610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6882050</v>
      </c>
      <c r="D26" s="20"/>
      <c r="E26" s="21">
        <v>8647823</v>
      </c>
      <c r="F26" s="22">
        <v>8693042</v>
      </c>
      <c r="G26" s="22">
        <v>689054</v>
      </c>
      <c r="H26" s="22">
        <v>698241</v>
      </c>
      <c r="I26" s="22">
        <v>707031</v>
      </c>
      <c r="J26" s="22">
        <v>2094326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2094326</v>
      </c>
      <c r="X26" s="22">
        <v>2176956</v>
      </c>
      <c r="Y26" s="22">
        <v>-82630</v>
      </c>
      <c r="Z26" s="23">
        <v>-3.7956669771920053</v>
      </c>
      <c r="AA26" s="20">
        <v>8693042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24100080</v>
      </c>
      <c r="D33" s="29">
        <f t="shared" ref="D33:Y33" si="0">SUM(D6:D32)</f>
        <v>0</v>
      </c>
      <c r="E33" s="30">
        <f t="shared" si="0"/>
        <v>27271791</v>
      </c>
      <c r="F33" s="31">
        <f t="shared" si="0"/>
        <v>27317010</v>
      </c>
      <c r="G33" s="31">
        <f t="shared" si="0"/>
        <v>2223247</v>
      </c>
      <c r="H33" s="31">
        <f t="shared" si="0"/>
        <v>2305163</v>
      </c>
      <c r="I33" s="31">
        <f t="shared" si="0"/>
        <v>2263425</v>
      </c>
      <c r="J33" s="31">
        <f t="shared" si="0"/>
        <v>6791835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6791835</v>
      </c>
      <c r="X33" s="31">
        <f t="shared" si="0"/>
        <v>7103517</v>
      </c>
      <c r="Y33" s="31">
        <f t="shared" si="0"/>
        <v>-311682</v>
      </c>
      <c r="Z33" s="32">
        <f>+IF(X33&lt;&gt;0,+(Y33/X33)*100,0)</f>
        <v>-4.3877138606129895</v>
      </c>
      <c r="AA33" s="29">
        <f>SUM(AA6:AA32)</f>
        <v>27317010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5600058</v>
      </c>
      <c r="D35" s="20"/>
      <c r="E35" s="21">
        <v>6831567</v>
      </c>
      <c r="F35" s="22">
        <v>6831567</v>
      </c>
      <c r="G35" s="22">
        <v>481621</v>
      </c>
      <c r="H35" s="22">
        <v>454296</v>
      </c>
      <c r="I35" s="22">
        <v>442134</v>
      </c>
      <c r="J35" s="22">
        <v>1378051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1378051</v>
      </c>
      <c r="X35" s="22">
        <v>1616886</v>
      </c>
      <c r="Y35" s="22">
        <v>-238835</v>
      </c>
      <c r="Z35" s="23">
        <v>-14.77129494596403</v>
      </c>
      <c r="AA35" s="20">
        <v>6831567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1379189</v>
      </c>
      <c r="D38" s="20"/>
      <c r="E38" s="21">
        <v>1973143</v>
      </c>
      <c r="F38" s="22">
        <v>1973143</v>
      </c>
      <c r="G38" s="22">
        <v>230164</v>
      </c>
      <c r="H38" s="22">
        <v>354017</v>
      </c>
      <c r="I38" s="22">
        <v>16932</v>
      </c>
      <c r="J38" s="22">
        <v>601113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601113</v>
      </c>
      <c r="X38" s="22">
        <v>438709</v>
      </c>
      <c r="Y38" s="22">
        <v>162404</v>
      </c>
      <c r="Z38" s="23">
        <v>37.018615984627623</v>
      </c>
      <c r="AA38" s="20">
        <v>1973143</v>
      </c>
    </row>
    <row r="39" spans="1:27" x14ac:dyDescent="0.25">
      <c r="A39" s="19" t="s">
        <v>65</v>
      </c>
      <c r="B39" s="15" t="s">
        <v>32</v>
      </c>
      <c r="C39" s="20">
        <v>454343</v>
      </c>
      <c r="D39" s="20"/>
      <c r="E39" s="21">
        <v>279039</v>
      </c>
      <c r="F39" s="22">
        <v>279039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279039</v>
      </c>
    </row>
    <row r="40" spans="1:27" x14ac:dyDescent="0.25">
      <c r="A40" s="19" t="s">
        <v>66</v>
      </c>
      <c r="B40" s="15" t="s">
        <v>32</v>
      </c>
      <c r="C40" s="20">
        <v>850749</v>
      </c>
      <c r="D40" s="20"/>
      <c r="E40" s="21">
        <v>4349706</v>
      </c>
      <c r="F40" s="22">
        <v>4349706</v>
      </c>
      <c r="G40" s="22"/>
      <c r="H40" s="22"/>
      <c r="I40" s="22">
        <v>1087427</v>
      </c>
      <c r="J40" s="22">
        <v>1087427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1087427</v>
      </c>
      <c r="X40" s="22">
        <v>1087427</v>
      </c>
      <c r="Y40" s="22"/>
      <c r="Z40" s="23"/>
      <c r="AA40" s="20">
        <v>4349706</v>
      </c>
    </row>
    <row r="41" spans="1:27" x14ac:dyDescent="0.25">
      <c r="A41" s="19" t="s">
        <v>40</v>
      </c>
      <c r="B41" s="15" t="s">
        <v>32</v>
      </c>
      <c r="C41" s="20">
        <v>6295004</v>
      </c>
      <c r="D41" s="20"/>
      <c r="E41" s="21">
        <v>6339956</v>
      </c>
      <c r="F41" s="22">
        <v>6339956</v>
      </c>
      <c r="G41" s="22"/>
      <c r="H41" s="22"/>
      <c r="I41" s="22">
        <v>85614</v>
      </c>
      <c r="J41" s="22">
        <v>85614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85614</v>
      </c>
      <c r="X41" s="22">
        <v>1584990</v>
      </c>
      <c r="Y41" s="22">
        <v>-1499376</v>
      </c>
      <c r="Z41" s="23">
        <v>-94.598451725247486</v>
      </c>
      <c r="AA41" s="20">
        <v>6339956</v>
      </c>
    </row>
    <row r="42" spans="1:27" x14ac:dyDescent="0.25">
      <c r="A42" s="19" t="s">
        <v>67</v>
      </c>
      <c r="B42" s="15" t="s">
        <v>32</v>
      </c>
      <c r="C42" s="20">
        <v>8377700</v>
      </c>
      <c r="D42" s="20"/>
      <c r="E42" s="21">
        <v>9550047</v>
      </c>
      <c r="F42" s="22">
        <v>9567048</v>
      </c>
      <c r="G42" s="22">
        <v>31874</v>
      </c>
      <c r="H42" s="22">
        <v>621388</v>
      </c>
      <c r="I42" s="22">
        <v>638443</v>
      </c>
      <c r="J42" s="22">
        <v>1291705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1291705</v>
      </c>
      <c r="X42" s="22">
        <v>1136510</v>
      </c>
      <c r="Y42" s="22">
        <v>155195</v>
      </c>
      <c r="Z42" s="23">
        <v>13.655401184327459</v>
      </c>
      <c r="AA42" s="20">
        <v>9567048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988618</v>
      </c>
      <c r="D44" s="20"/>
      <c r="E44" s="21">
        <v>279039</v>
      </c>
      <c r="F44" s="22">
        <v>279039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279039</v>
      </c>
    </row>
    <row r="45" spans="1:27" x14ac:dyDescent="0.25">
      <c r="A45" s="19" t="s">
        <v>70</v>
      </c>
      <c r="B45" s="15" t="s">
        <v>32</v>
      </c>
      <c r="C45" s="20">
        <v>1739608</v>
      </c>
      <c r="D45" s="20"/>
      <c r="E45" s="21">
        <v>2537816</v>
      </c>
      <c r="F45" s="22">
        <v>2537816</v>
      </c>
      <c r="G45" s="22">
        <v>106710</v>
      </c>
      <c r="H45" s="22">
        <v>178088</v>
      </c>
      <c r="I45" s="22">
        <v>113207</v>
      </c>
      <c r="J45" s="22">
        <v>398005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398005</v>
      </c>
      <c r="X45" s="22">
        <v>336683</v>
      </c>
      <c r="Y45" s="22">
        <v>61322</v>
      </c>
      <c r="Z45" s="23">
        <v>18.213571816812848</v>
      </c>
      <c r="AA45" s="20">
        <v>2537816</v>
      </c>
    </row>
    <row r="46" spans="1:27" x14ac:dyDescent="0.25">
      <c r="A46" s="19" t="s">
        <v>71</v>
      </c>
      <c r="B46" s="15" t="s">
        <v>32</v>
      </c>
      <c r="C46" s="20">
        <v>1624563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27309832</v>
      </c>
      <c r="D48" s="29">
        <f t="shared" ref="D48:Y48" si="1">SUM(D35:D47)</f>
        <v>0</v>
      </c>
      <c r="E48" s="30">
        <f t="shared" si="1"/>
        <v>32140313</v>
      </c>
      <c r="F48" s="31">
        <f t="shared" si="1"/>
        <v>32157314</v>
      </c>
      <c r="G48" s="31">
        <f t="shared" si="1"/>
        <v>850369</v>
      </c>
      <c r="H48" s="31">
        <f t="shared" si="1"/>
        <v>1607789</v>
      </c>
      <c r="I48" s="31">
        <f t="shared" si="1"/>
        <v>2383757</v>
      </c>
      <c r="J48" s="31">
        <f t="shared" si="1"/>
        <v>4841915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4841915</v>
      </c>
      <c r="X48" s="31">
        <f t="shared" si="1"/>
        <v>6201205</v>
      </c>
      <c r="Y48" s="31">
        <f t="shared" si="1"/>
        <v>-1359290</v>
      </c>
      <c r="Z48" s="32">
        <f>+IF(X48&lt;&gt;0,+(Y48/X48)*100,0)</f>
        <v>-21.919772044304292</v>
      </c>
      <c r="AA48" s="29">
        <f>SUM(AA35:AA47)</f>
        <v>32157314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-3209752</v>
      </c>
      <c r="D49" s="39">
        <f t="shared" si="2"/>
        <v>0</v>
      </c>
      <c r="E49" s="40">
        <f t="shared" si="2"/>
        <v>-4868522</v>
      </c>
      <c r="F49" s="41">
        <f t="shared" si="2"/>
        <v>-4840304</v>
      </c>
      <c r="G49" s="41">
        <f t="shared" si="2"/>
        <v>1372878</v>
      </c>
      <c r="H49" s="41">
        <f t="shared" si="2"/>
        <v>697374</v>
      </c>
      <c r="I49" s="41">
        <f t="shared" si="2"/>
        <v>-120332</v>
      </c>
      <c r="J49" s="41">
        <f t="shared" si="2"/>
        <v>1949920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1949920</v>
      </c>
      <c r="X49" s="41">
        <f t="shared" si="2"/>
        <v>902312</v>
      </c>
      <c r="Y49" s="41">
        <f t="shared" si="2"/>
        <v>1047608</v>
      </c>
      <c r="Z49" s="42">
        <f>+IF(X49&lt;&gt;0,+(Y49/X49)*100,0)</f>
        <v>116.10263412212183</v>
      </c>
      <c r="AA49" s="39">
        <f>+AA33-AA48</f>
        <v>-4840304</v>
      </c>
    </row>
    <row r="50" spans="1:27" x14ac:dyDescent="0.25">
      <c r="A50" s="43" t="s">
        <v>75</v>
      </c>
      <c r="B50" s="15" t="s">
        <v>32</v>
      </c>
      <c r="C50" s="20">
        <v>23658</v>
      </c>
      <c r="D50" s="20"/>
      <c r="E50" s="21"/>
      <c r="F50" s="22">
        <v>188123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100000</v>
      </c>
      <c r="Y50" s="22">
        <v>-100000</v>
      </c>
      <c r="Z50" s="23">
        <v>-100</v>
      </c>
      <c r="AA50" s="20">
        <v>188123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-3186094</v>
      </c>
      <c r="D52" s="48">
        <f t="shared" si="3"/>
        <v>0</v>
      </c>
      <c r="E52" s="49">
        <f t="shared" si="3"/>
        <v>-4868522</v>
      </c>
      <c r="F52" s="50">
        <f t="shared" si="3"/>
        <v>-4652181</v>
      </c>
      <c r="G52" s="50">
        <f t="shared" si="3"/>
        <v>1372878</v>
      </c>
      <c r="H52" s="50">
        <f t="shared" si="3"/>
        <v>697374</v>
      </c>
      <c r="I52" s="50">
        <f t="shared" si="3"/>
        <v>-120332</v>
      </c>
      <c r="J52" s="50">
        <f t="shared" si="3"/>
        <v>1949920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1949920</v>
      </c>
      <c r="X52" s="50">
        <f t="shared" si="3"/>
        <v>1002312</v>
      </c>
      <c r="Y52" s="50">
        <f t="shared" si="3"/>
        <v>947608</v>
      </c>
      <c r="Z52" s="51">
        <f>+IF(X52&lt;&gt;0,+(Y52/X52)*100,0)</f>
        <v>94.542218391079828</v>
      </c>
      <c r="AA52" s="48">
        <f>SUM(AA49:AA51)</f>
        <v>-4652181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-3186094</v>
      </c>
      <c r="D54" s="54">
        <f>+D52-D53</f>
        <v>0</v>
      </c>
      <c r="E54" s="55">
        <f t="shared" si="4"/>
        <v>-4868522</v>
      </c>
      <c r="F54" s="56">
        <f t="shared" si="4"/>
        <v>-4652181</v>
      </c>
      <c r="G54" s="56">
        <f t="shared" si="4"/>
        <v>1372878</v>
      </c>
      <c r="H54" s="56">
        <f t="shared" si="4"/>
        <v>697374</v>
      </c>
      <c r="I54" s="56">
        <f t="shared" si="4"/>
        <v>-120332</v>
      </c>
      <c r="J54" s="56">
        <f t="shared" si="4"/>
        <v>1949920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1949920</v>
      </c>
      <c r="X54" s="56">
        <f t="shared" si="4"/>
        <v>1002312</v>
      </c>
      <c r="Y54" s="56">
        <f t="shared" si="4"/>
        <v>947608</v>
      </c>
      <c r="Z54" s="57">
        <f>+IF(X54&lt;&gt;0,+(Y54/X54)*100,0)</f>
        <v>94.542218391079828</v>
      </c>
      <c r="AA54" s="54">
        <f>+AA52-AA53</f>
        <v>-4652181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-3186094</v>
      </c>
      <c r="D57" s="48">
        <f>SUM(D54:D56)</f>
        <v>0</v>
      </c>
      <c r="E57" s="49">
        <f t="shared" si="5"/>
        <v>-4868522</v>
      </c>
      <c r="F57" s="50">
        <f t="shared" si="5"/>
        <v>-4652181</v>
      </c>
      <c r="G57" s="50">
        <f t="shared" si="5"/>
        <v>1372878</v>
      </c>
      <c r="H57" s="50">
        <f t="shared" si="5"/>
        <v>697374</v>
      </c>
      <c r="I57" s="50">
        <f t="shared" si="5"/>
        <v>-120332</v>
      </c>
      <c r="J57" s="50">
        <f t="shared" si="5"/>
        <v>1949920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1949920</v>
      </c>
      <c r="X57" s="50">
        <f t="shared" si="5"/>
        <v>1002312</v>
      </c>
      <c r="Y57" s="50">
        <f t="shared" si="5"/>
        <v>947608</v>
      </c>
      <c r="Z57" s="51">
        <f>+IF(X57&lt;&gt;0,+(Y57/X57)*100,0)</f>
        <v>94.542218391079828</v>
      </c>
      <c r="AA57" s="48">
        <f>SUM(AA54:AA56)</f>
        <v>-4652181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-3186094</v>
      </c>
      <c r="D60" s="65">
        <f>SUM(D57:D59)</f>
        <v>0</v>
      </c>
      <c r="E60" s="66">
        <f t="shared" si="6"/>
        <v>-4868522</v>
      </c>
      <c r="F60" s="67">
        <f t="shared" si="6"/>
        <v>-4652181</v>
      </c>
      <c r="G60" s="67">
        <f t="shared" si="6"/>
        <v>1372878</v>
      </c>
      <c r="H60" s="67">
        <f t="shared" si="6"/>
        <v>697374</v>
      </c>
      <c r="I60" s="67">
        <f t="shared" si="6"/>
        <v>-120332</v>
      </c>
      <c r="J60" s="67">
        <f t="shared" si="6"/>
        <v>1949920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1949920</v>
      </c>
      <c r="X60" s="67">
        <f t="shared" si="6"/>
        <v>1002312</v>
      </c>
      <c r="Y60" s="67">
        <f t="shared" si="6"/>
        <v>947608</v>
      </c>
      <c r="Z60" s="68">
        <f>+IF(X60&lt;&gt;0,+(Y60/X60)*100,0)</f>
        <v>94.542218391079828</v>
      </c>
      <c r="AA60" s="65">
        <f>SUM(AA57:AA59)</f>
        <v>-4652181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17939393</v>
      </c>
      <c r="D9" s="20"/>
      <c r="E9" s="21">
        <v>18621064</v>
      </c>
      <c r="F9" s="22">
        <v>18621064</v>
      </c>
      <c r="G9" s="22">
        <v>1672981</v>
      </c>
      <c r="H9" s="22">
        <v>1471533</v>
      </c>
      <c r="I9" s="22">
        <v>1538358</v>
      </c>
      <c r="J9" s="22">
        <v>4682872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4682872</v>
      </c>
      <c r="X9" s="22">
        <v>4655268</v>
      </c>
      <c r="Y9" s="22">
        <v>27604</v>
      </c>
      <c r="Z9" s="23">
        <v>0.59296263931528748</v>
      </c>
      <c r="AA9" s="20">
        <v>18621064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17939393</v>
      </c>
      <c r="D33" s="29">
        <f t="shared" ref="D33:Y33" si="0">SUM(D6:D32)</f>
        <v>0</v>
      </c>
      <c r="E33" s="30">
        <f t="shared" si="0"/>
        <v>18621064</v>
      </c>
      <c r="F33" s="31">
        <f t="shared" si="0"/>
        <v>18621064</v>
      </c>
      <c r="G33" s="31">
        <f t="shared" si="0"/>
        <v>1672981</v>
      </c>
      <c r="H33" s="31">
        <f t="shared" si="0"/>
        <v>1471533</v>
      </c>
      <c r="I33" s="31">
        <f t="shared" si="0"/>
        <v>1538358</v>
      </c>
      <c r="J33" s="31">
        <f t="shared" si="0"/>
        <v>4682872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4682872</v>
      </c>
      <c r="X33" s="31">
        <f t="shared" si="0"/>
        <v>4655268</v>
      </c>
      <c r="Y33" s="31">
        <f t="shared" si="0"/>
        <v>27604</v>
      </c>
      <c r="Z33" s="32">
        <f>+IF(X33&lt;&gt;0,+(Y33/X33)*100,0)</f>
        <v>0.59296263931528748</v>
      </c>
      <c r="AA33" s="29">
        <f>SUM(AA6:AA32)</f>
        <v>18621064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25000</v>
      </c>
      <c r="F38" s="22">
        <v>25000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</v>
      </c>
      <c r="Y38" s="22">
        <v>-6249</v>
      </c>
      <c r="Z38" s="23">
        <v>-100</v>
      </c>
      <c r="AA38" s="20">
        <v>25000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1676219</v>
      </c>
      <c r="D40" s="20"/>
      <c r="E40" s="21">
        <v>207236</v>
      </c>
      <c r="F40" s="22">
        <v>207236</v>
      </c>
      <c r="G40" s="22"/>
      <c r="H40" s="22">
        <v>34539</v>
      </c>
      <c r="I40" s="22">
        <v>17270</v>
      </c>
      <c r="J40" s="22">
        <v>51809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51809</v>
      </c>
      <c r="X40" s="22">
        <v>51810</v>
      </c>
      <c r="Y40" s="22">
        <v>-1</v>
      </c>
      <c r="Z40" s="23"/>
      <c r="AA40" s="20">
        <v>207236</v>
      </c>
    </row>
    <row r="41" spans="1:27" x14ac:dyDescent="0.25">
      <c r="A41" s="19" t="s">
        <v>40</v>
      </c>
      <c r="B41" s="15" t="s">
        <v>32</v>
      </c>
      <c r="C41" s="20">
        <v>1199236</v>
      </c>
      <c r="D41" s="20"/>
      <c r="E41" s="21">
        <v>667236</v>
      </c>
      <c r="F41" s="22">
        <v>667236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166809</v>
      </c>
      <c r="Y41" s="22">
        <v>-166809</v>
      </c>
      <c r="Z41" s="23">
        <v>-100</v>
      </c>
      <c r="AA41" s="20">
        <v>667236</v>
      </c>
    </row>
    <row r="42" spans="1:27" x14ac:dyDescent="0.25">
      <c r="A42" s="19" t="s">
        <v>67</v>
      </c>
      <c r="B42" s="15" t="s">
        <v>32</v>
      </c>
      <c r="C42" s="20">
        <v>6375957</v>
      </c>
      <c r="D42" s="20"/>
      <c r="E42" s="21">
        <v>7047884</v>
      </c>
      <c r="F42" s="22">
        <v>7047884</v>
      </c>
      <c r="G42" s="22"/>
      <c r="H42" s="22">
        <v>415049</v>
      </c>
      <c r="I42" s="22"/>
      <c r="J42" s="22">
        <v>415049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415049</v>
      </c>
      <c r="X42" s="22">
        <v>1761969</v>
      </c>
      <c r="Y42" s="22">
        <v>-1346920</v>
      </c>
      <c r="Z42" s="23">
        <v>-76.444023703027696</v>
      </c>
      <c r="AA42" s="20">
        <v>7047884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286465</v>
      </c>
      <c r="D45" s="20"/>
      <c r="E45" s="21">
        <v>440106</v>
      </c>
      <c r="F45" s="22">
        <v>440106</v>
      </c>
      <c r="G45" s="22">
        <v>12208</v>
      </c>
      <c r="H45" s="22">
        <v>11030</v>
      </c>
      <c r="I45" s="22">
        <v>35972</v>
      </c>
      <c r="J45" s="22">
        <v>59210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59210</v>
      </c>
      <c r="X45" s="22">
        <v>110025</v>
      </c>
      <c r="Y45" s="22">
        <v>-50815</v>
      </c>
      <c r="Z45" s="23">
        <v>-46.184957964099063</v>
      </c>
      <c r="AA45" s="20">
        <v>440106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9537877</v>
      </c>
      <c r="D48" s="29">
        <f t="shared" ref="D48:Y48" si="1">SUM(D35:D47)</f>
        <v>0</v>
      </c>
      <c r="E48" s="30">
        <f t="shared" si="1"/>
        <v>8387462</v>
      </c>
      <c r="F48" s="31">
        <f t="shared" si="1"/>
        <v>8387462</v>
      </c>
      <c r="G48" s="31">
        <f t="shared" si="1"/>
        <v>12208</v>
      </c>
      <c r="H48" s="31">
        <f t="shared" si="1"/>
        <v>460618</v>
      </c>
      <c r="I48" s="31">
        <f t="shared" si="1"/>
        <v>53242</v>
      </c>
      <c r="J48" s="31">
        <f t="shared" si="1"/>
        <v>526068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526068</v>
      </c>
      <c r="X48" s="31">
        <f t="shared" si="1"/>
        <v>2096862</v>
      </c>
      <c r="Y48" s="31">
        <f t="shared" si="1"/>
        <v>-1570794</v>
      </c>
      <c r="Z48" s="32">
        <f>+IF(X48&lt;&gt;0,+(Y48/X48)*100,0)</f>
        <v>-74.91165369967122</v>
      </c>
      <c r="AA48" s="29">
        <f>SUM(AA35:AA47)</f>
        <v>8387462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8401516</v>
      </c>
      <c r="D49" s="39">
        <f t="shared" si="2"/>
        <v>0</v>
      </c>
      <c r="E49" s="40">
        <f t="shared" si="2"/>
        <v>10233602</v>
      </c>
      <c r="F49" s="41">
        <f t="shared" si="2"/>
        <v>10233602</v>
      </c>
      <c r="G49" s="41">
        <f t="shared" si="2"/>
        <v>1660773</v>
      </c>
      <c r="H49" s="41">
        <f t="shared" si="2"/>
        <v>1010915</v>
      </c>
      <c r="I49" s="41">
        <f t="shared" si="2"/>
        <v>1485116</v>
      </c>
      <c r="J49" s="41">
        <f t="shared" si="2"/>
        <v>4156804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4156804</v>
      </c>
      <c r="X49" s="41">
        <f t="shared" si="2"/>
        <v>2558406</v>
      </c>
      <c r="Y49" s="41">
        <f t="shared" si="2"/>
        <v>1598398</v>
      </c>
      <c r="Z49" s="42">
        <f>+IF(X49&lt;&gt;0,+(Y49/X49)*100,0)</f>
        <v>62.476323148085179</v>
      </c>
      <c r="AA49" s="39">
        <f>+AA33-AA48</f>
        <v>10233602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8401516</v>
      </c>
      <c r="D52" s="48">
        <f t="shared" si="3"/>
        <v>0</v>
      </c>
      <c r="E52" s="49">
        <f t="shared" si="3"/>
        <v>10233602</v>
      </c>
      <c r="F52" s="50">
        <f t="shared" si="3"/>
        <v>10233602</v>
      </c>
      <c r="G52" s="50">
        <f t="shared" si="3"/>
        <v>1660773</v>
      </c>
      <c r="H52" s="50">
        <f t="shared" si="3"/>
        <v>1010915</v>
      </c>
      <c r="I52" s="50">
        <f t="shared" si="3"/>
        <v>1485116</v>
      </c>
      <c r="J52" s="50">
        <f t="shared" si="3"/>
        <v>4156804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4156804</v>
      </c>
      <c r="X52" s="50">
        <f t="shared" si="3"/>
        <v>2558406</v>
      </c>
      <c r="Y52" s="50">
        <f t="shared" si="3"/>
        <v>1598398</v>
      </c>
      <c r="Z52" s="51">
        <f>+IF(X52&lt;&gt;0,+(Y52/X52)*100,0)</f>
        <v>62.476323148085179</v>
      </c>
      <c r="AA52" s="48">
        <f>SUM(AA49:AA51)</f>
        <v>10233602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8401516</v>
      </c>
      <c r="D54" s="54">
        <f>+D52-D53</f>
        <v>0</v>
      </c>
      <c r="E54" s="55">
        <f t="shared" si="4"/>
        <v>10233602</v>
      </c>
      <c r="F54" s="56">
        <f t="shared" si="4"/>
        <v>10233602</v>
      </c>
      <c r="G54" s="56">
        <f t="shared" si="4"/>
        <v>1660773</v>
      </c>
      <c r="H54" s="56">
        <f t="shared" si="4"/>
        <v>1010915</v>
      </c>
      <c r="I54" s="56">
        <f t="shared" si="4"/>
        <v>1485116</v>
      </c>
      <c r="J54" s="56">
        <f t="shared" si="4"/>
        <v>4156804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4156804</v>
      </c>
      <c r="X54" s="56">
        <f t="shared" si="4"/>
        <v>2558406</v>
      </c>
      <c r="Y54" s="56">
        <f t="shared" si="4"/>
        <v>1598398</v>
      </c>
      <c r="Z54" s="57">
        <f>+IF(X54&lt;&gt;0,+(Y54/X54)*100,0)</f>
        <v>62.476323148085179</v>
      </c>
      <c r="AA54" s="54">
        <f>+AA52-AA53</f>
        <v>10233602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8401516</v>
      </c>
      <c r="D57" s="48">
        <f>SUM(D54:D56)</f>
        <v>0</v>
      </c>
      <c r="E57" s="49">
        <f t="shared" si="5"/>
        <v>10233602</v>
      </c>
      <c r="F57" s="50">
        <f t="shared" si="5"/>
        <v>10233602</v>
      </c>
      <c r="G57" s="50">
        <f t="shared" si="5"/>
        <v>1660773</v>
      </c>
      <c r="H57" s="50">
        <f t="shared" si="5"/>
        <v>1010915</v>
      </c>
      <c r="I57" s="50">
        <f t="shared" si="5"/>
        <v>1485116</v>
      </c>
      <c r="J57" s="50">
        <f t="shared" si="5"/>
        <v>4156804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4156804</v>
      </c>
      <c r="X57" s="50">
        <f t="shared" si="5"/>
        <v>2558406</v>
      </c>
      <c r="Y57" s="50">
        <f t="shared" si="5"/>
        <v>1598398</v>
      </c>
      <c r="Z57" s="51">
        <f>+IF(X57&lt;&gt;0,+(Y57/X57)*100,0)</f>
        <v>62.476323148085179</v>
      </c>
      <c r="AA57" s="48">
        <f>SUM(AA54:AA56)</f>
        <v>10233602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8401516</v>
      </c>
      <c r="D60" s="65">
        <f>SUM(D57:D59)</f>
        <v>0</v>
      </c>
      <c r="E60" s="66">
        <f t="shared" si="6"/>
        <v>10233602</v>
      </c>
      <c r="F60" s="67">
        <f t="shared" si="6"/>
        <v>10233602</v>
      </c>
      <c r="G60" s="67">
        <f t="shared" si="6"/>
        <v>1660773</v>
      </c>
      <c r="H60" s="67">
        <f t="shared" si="6"/>
        <v>1010915</v>
      </c>
      <c r="I60" s="67">
        <f t="shared" si="6"/>
        <v>1485116</v>
      </c>
      <c r="J60" s="67">
        <f t="shared" si="6"/>
        <v>4156804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4156804</v>
      </c>
      <c r="X60" s="67">
        <f t="shared" si="6"/>
        <v>2558406</v>
      </c>
      <c r="Y60" s="67">
        <f t="shared" si="6"/>
        <v>1598398</v>
      </c>
      <c r="Z60" s="68">
        <f>+IF(X60&lt;&gt;0,+(Y60/X60)*100,0)</f>
        <v>62.476323148085179</v>
      </c>
      <c r="AA60" s="65">
        <f>SUM(AA57:AA59)</f>
        <v>10233602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9937367</v>
      </c>
      <c r="D9" s="20"/>
      <c r="E9" s="21">
        <v>9258200</v>
      </c>
      <c r="F9" s="22">
        <v>9258200</v>
      </c>
      <c r="G9" s="22">
        <v>964530</v>
      </c>
      <c r="H9" s="22">
        <v>942798</v>
      </c>
      <c r="I9" s="22">
        <v>932265</v>
      </c>
      <c r="J9" s="22">
        <v>2839593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2839593</v>
      </c>
      <c r="X9" s="22">
        <v>2314548</v>
      </c>
      <c r="Y9" s="22">
        <v>525045</v>
      </c>
      <c r="Z9" s="23">
        <v>22.684558712975491</v>
      </c>
      <c r="AA9" s="20">
        <v>9258200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2857391</v>
      </c>
      <c r="D13" s="20"/>
      <c r="E13" s="21">
        <v>1972750</v>
      </c>
      <c r="F13" s="22">
        <v>1972750</v>
      </c>
      <c r="G13" s="22">
        <v>242648</v>
      </c>
      <c r="H13" s="22">
        <v>243025</v>
      </c>
      <c r="I13" s="22">
        <v>248386</v>
      </c>
      <c r="J13" s="22">
        <v>734059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734059</v>
      </c>
      <c r="X13" s="22">
        <v>493185</v>
      </c>
      <c r="Y13" s="22">
        <v>240874</v>
      </c>
      <c r="Z13" s="23">
        <v>48.840495959933897</v>
      </c>
      <c r="AA13" s="20">
        <v>1972750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6193830</v>
      </c>
      <c r="F26" s="22">
        <v>6193830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1548456</v>
      </c>
      <c r="Y26" s="22">
        <v>-1548456</v>
      </c>
      <c r="Z26" s="23">
        <v>-100</v>
      </c>
      <c r="AA26" s="20">
        <v>6193830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12794758</v>
      </c>
      <c r="D33" s="29">
        <f t="shared" ref="D33:Y33" si="0">SUM(D6:D32)</f>
        <v>0</v>
      </c>
      <c r="E33" s="30">
        <f t="shared" si="0"/>
        <v>17424780</v>
      </c>
      <c r="F33" s="31">
        <f t="shared" si="0"/>
        <v>17424780</v>
      </c>
      <c r="G33" s="31">
        <f t="shared" si="0"/>
        <v>1207178</v>
      </c>
      <c r="H33" s="31">
        <f t="shared" si="0"/>
        <v>1185823</v>
      </c>
      <c r="I33" s="31">
        <f t="shared" si="0"/>
        <v>1180651</v>
      </c>
      <c r="J33" s="31">
        <f t="shared" si="0"/>
        <v>3573652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3573652</v>
      </c>
      <c r="X33" s="31">
        <f t="shared" si="0"/>
        <v>4356189</v>
      </c>
      <c r="Y33" s="31">
        <f t="shared" si="0"/>
        <v>-782537</v>
      </c>
      <c r="Z33" s="32">
        <f>+IF(X33&lt;&gt;0,+(Y33/X33)*100,0)</f>
        <v>-17.963798173127934</v>
      </c>
      <c r="AA33" s="29">
        <f>SUM(AA6:AA32)</f>
        <v>17424780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6941500</v>
      </c>
      <c r="D35" s="20"/>
      <c r="E35" s="21">
        <v>6138223</v>
      </c>
      <c r="F35" s="22">
        <v>6138223</v>
      </c>
      <c r="G35" s="22">
        <v>532686</v>
      </c>
      <c r="H35" s="22">
        <v>511583</v>
      </c>
      <c r="I35" s="22">
        <v>506330</v>
      </c>
      <c r="J35" s="22">
        <v>1550599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1550599</v>
      </c>
      <c r="X35" s="22">
        <v>1534545</v>
      </c>
      <c r="Y35" s="22">
        <v>16054</v>
      </c>
      <c r="Z35" s="23">
        <v>1.0461732956674454</v>
      </c>
      <c r="AA35" s="20">
        <v>6138223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205371</v>
      </c>
      <c r="D38" s="20"/>
      <c r="E38" s="21">
        <v>250000</v>
      </c>
      <c r="F38" s="22">
        <v>250000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62499</v>
      </c>
      <c r="Y38" s="22">
        <v>-62499</v>
      </c>
      <c r="Z38" s="23">
        <v>-100</v>
      </c>
      <c r="AA38" s="20">
        <v>250000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3233093</v>
      </c>
      <c r="F39" s="22">
        <v>3233093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808272</v>
      </c>
      <c r="Y39" s="22">
        <v>-808272</v>
      </c>
      <c r="Z39" s="23">
        <v>-100</v>
      </c>
      <c r="AA39" s="20">
        <v>3233093</v>
      </c>
    </row>
    <row r="40" spans="1:27" x14ac:dyDescent="0.25">
      <c r="A40" s="19" t="s">
        <v>66</v>
      </c>
      <c r="B40" s="15" t="s">
        <v>32</v>
      </c>
      <c r="C40" s="20">
        <v>649373</v>
      </c>
      <c r="D40" s="20"/>
      <c r="E40" s="21">
        <v>152980</v>
      </c>
      <c r="F40" s="22">
        <v>152980</v>
      </c>
      <c r="G40" s="22">
        <v>12748</v>
      </c>
      <c r="H40" s="22">
        <v>12748</v>
      </c>
      <c r="I40" s="22">
        <v>12748</v>
      </c>
      <c r="J40" s="22">
        <v>38244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38244</v>
      </c>
      <c r="X40" s="22">
        <v>38244</v>
      </c>
      <c r="Y40" s="22"/>
      <c r="Z40" s="23"/>
      <c r="AA40" s="20">
        <v>152980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12498</v>
      </c>
      <c r="Y42" s="22">
        <v>-12498</v>
      </c>
      <c r="Z42" s="23">
        <v>-100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2170413</v>
      </c>
      <c r="D44" s="20"/>
      <c r="E44" s="21"/>
      <c r="F44" s="22"/>
      <c r="G44" s="22"/>
      <c r="H44" s="22"/>
      <c r="I44" s="22">
        <v>8248</v>
      </c>
      <c r="J44" s="22">
        <v>8248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8248</v>
      </c>
      <c r="X44" s="22"/>
      <c r="Y44" s="22">
        <v>8248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2037985</v>
      </c>
      <c r="D45" s="20"/>
      <c r="E45" s="21">
        <v>1957734</v>
      </c>
      <c r="F45" s="22">
        <v>1957734</v>
      </c>
      <c r="G45" s="22">
        <v>42120</v>
      </c>
      <c r="H45" s="22">
        <v>56816</v>
      </c>
      <c r="I45" s="22">
        <v>50728</v>
      </c>
      <c r="J45" s="22">
        <v>149664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149664</v>
      </c>
      <c r="X45" s="22">
        <v>489426</v>
      </c>
      <c r="Y45" s="22">
        <v>-339762</v>
      </c>
      <c r="Z45" s="23">
        <v>-69.420504836277601</v>
      </c>
      <c r="AA45" s="20">
        <v>1957734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12004642</v>
      </c>
      <c r="D48" s="29">
        <f t="shared" ref="D48:Y48" si="1">SUM(D35:D47)</f>
        <v>0</v>
      </c>
      <c r="E48" s="30">
        <f t="shared" si="1"/>
        <v>11782030</v>
      </c>
      <c r="F48" s="31">
        <f t="shared" si="1"/>
        <v>11782030</v>
      </c>
      <c r="G48" s="31">
        <f t="shared" si="1"/>
        <v>587554</v>
      </c>
      <c r="H48" s="31">
        <f t="shared" si="1"/>
        <v>581147</v>
      </c>
      <c r="I48" s="31">
        <f t="shared" si="1"/>
        <v>578054</v>
      </c>
      <c r="J48" s="31">
        <f t="shared" si="1"/>
        <v>1746755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1746755</v>
      </c>
      <c r="X48" s="31">
        <f t="shared" si="1"/>
        <v>2945484</v>
      </c>
      <c r="Y48" s="31">
        <f t="shared" si="1"/>
        <v>-1198729</v>
      </c>
      <c r="Z48" s="32">
        <f>+IF(X48&lt;&gt;0,+(Y48/X48)*100,0)</f>
        <v>-40.697182534347498</v>
      </c>
      <c r="AA48" s="29">
        <f>SUM(AA35:AA47)</f>
        <v>11782030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790116</v>
      </c>
      <c r="D49" s="39">
        <f t="shared" si="2"/>
        <v>0</v>
      </c>
      <c r="E49" s="40">
        <f t="shared" si="2"/>
        <v>5642750</v>
      </c>
      <c r="F49" s="41">
        <f t="shared" si="2"/>
        <v>5642750</v>
      </c>
      <c r="G49" s="41">
        <f t="shared" si="2"/>
        <v>619624</v>
      </c>
      <c r="H49" s="41">
        <f t="shared" si="2"/>
        <v>604676</v>
      </c>
      <c r="I49" s="41">
        <f t="shared" si="2"/>
        <v>602597</v>
      </c>
      <c r="J49" s="41">
        <f t="shared" si="2"/>
        <v>1826897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1826897</v>
      </c>
      <c r="X49" s="41">
        <f t="shared" si="2"/>
        <v>1410705</v>
      </c>
      <c r="Y49" s="41">
        <f t="shared" si="2"/>
        <v>416192</v>
      </c>
      <c r="Z49" s="42">
        <f>+IF(X49&lt;&gt;0,+(Y49/X49)*100,0)</f>
        <v>29.502411914610072</v>
      </c>
      <c r="AA49" s="39">
        <f>+AA33-AA48</f>
        <v>5642750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790116</v>
      </c>
      <c r="D52" s="48">
        <f t="shared" si="3"/>
        <v>0</v>
      </c>
      <c r="E52" s="49">
        <f t="shared" si="3"/>
        <v>5642750</v>
      </c>
      <c r="F52" s="50">
        <f t="shared" si="3"/>
        <v>5642750</v>
      </c>
      <c r="G52" s="50">
        <f t="shared" si="3"/>
        <v>619624</v>
      </c>
      <c r="H52" s="50">
        <f t="shared" si="3"/>
        <v>604676</v>
      </c>
      <c r="I52" s="50">
        <f t="shared" si="3"/>
        <v>602597</v>
      </c>
      <c r="J52" s="50">
        <f t="shared" si="3"/>
        <v>1826897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1826897</v>
      </c>
      <c r="X52" s="50">
        <f t="shared" si="3"/>
        <v>1410705</v>
      </c>
      <c r="Y52" s="50">
        <f t="shared" si="3"/>
        <v>416192</v>
      </c>
      <c r="Z52" s="51">
        <f>+IF(X52&lt;&gt;0,+(Y52/X52)*100,0)</f>
        <v>29.502411914610072</v>
      </c>
      <c r="AA52" s="48">
        <f>SUM(AA49:AA51)</f>
        <v>5642750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790116</v>
      </c>
      <c r="D54" s="54">
        <f>+D52-D53</f>
        <v>0</v>
      </c>
      <c r="E54" s="55">
        <f t="shared" si="4"/>
        <v>5642750</v>
      </c>
      <c r="F54" s="56">
        <f t="shared" si="4"/>
        <v>5642750</v>
      </c>
      <c r="G54" s="56">
        <f t="shared" si="4"/>
        <v>619624</v>
      </c>
      <c r="H54" s="56">
        <f t="shared" si="4"/>
        <v>604676</v>
      </c>
      <c r="I54" s="56">
        <f t="shared" si="4"/>
        <v>602597</v>
      </c>
      <c r="J54" s="56">
        <f t="shared" si="4"/>
        <v>1826897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1826897</v>
      </c>
      <c r="X54" s="56">
        <f t="shared" si="4"/>
        <v>1410705</v>
      </c>
      <c r="Y54" s="56">
        <f t="shared" si="4"/>
        <v>416192</v>
      </c>
      <c r="Z54" s="57">
        <f>+IF(X54&lt;&gt;0,+(Y54/X54)*100,0)</f>
        <v>29.502411914610072</v>
      </c>
      <c r="AA54" s="54">
        <f>+AA52-AA53</f>
        <v>5642750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790116</v>
      </c>
      <c r="D57" s="48">
        <f>SUM(D54:D56)</f>
        <v>0</v>
      </c>
      <c r="E57" s="49">
        <f t="shared" si="5"/>
        <v>5642750</v>
      </c>
      <c r="F57" s="50">
        <f t="shared" si="5"/>
        <v>5642750</v>
      </c>
      <c r="G57" s="50">
        <f t="shared" si="5"/>
        <v>619624</v>
      </c>
      <c r="H57" s="50">
        <f t="shared" si="5"/>
        <v>604676</v>
      </c>
      <c r="I57" s="50">
        <f t="shared" si="5"/>
        <v>602597</v>
      </c>
      <c r="J57" s="50">
        <f t="shared" si="5"/>
        <v>1826897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1826897</v>
      </c>
      <c r="X57" s="50">
        <f t="shared" si="5"/>
        <v>1410705</v>
      </c>
      <c r="Y57" s="50">
        <f t="shared" si="5"/>
        <v>416192</v>
      </c>
      <c r="Z57" s="51">
        <f>+IF(X57&lt;&gt;0,+(Y57/X57)*100,0)</f>
        <v>29.502411914610072</v>
      </c>
      <c r="AA57" s="48">
        <f>SUM(AA54:AA56)</f>
        <v>5642750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790116</v>
      </c>
      <c r="D60" s="65">
        <f>SUM(D57:D59)</f>
        <v>0</v>
      </c>
      <c r="E60" s="66">
        <f t="shared" si="6"/>
        <v>5642750</v>
      </c>
      <c r="F60" s="67">
        <f t="shared" si="6"/>
        <v>5642750</v>
      </c>
      <c r="G60" s="67">
        <f t="shared" si="6"/>
        <v>619624</v>
      </c>
      <c r="H60" s="67">
        <f t="shared" si="6"/>
        <v>604676</v>
      </c>
      <c r="I60" s="67">
        <f t="shared" si="6"/>
        <v>602597</v>
      </c>
      <c r="J60" s="67">
        <f t="shared" si="6"/>
        <v>1826897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1826897</v>
      </c>
      <c r="X60" s="67">
        <f t="shared" si="6"/>
        <v>1410705</v>
      </c>
      <c r="Y60" s="67">
        <f t="shared" si="6"/>
        <v>416192</v>
      </c>
      <c r="Z60" s="68">
        <f>+IF(X60&lt;&gt;0,+(Y60/X60)*100,0)</f>
        <v>29.502411914610072</v>
      </c>
      <c r="AA60" s="65">
        <f>SUM(AA57:AA59)</f>
        <v>5642750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37892417</v>
      </c>
      <c r="D9" s="20"/>
      <c r="E9" s="21">
        <v>37495507</v>
      </c>
      <c r="F9" s="22">
        <v>37495507</v>
      </c>
      <c r="G9" s="22">
        <v>3989755</v>
      </c>
      <c r="H9" s="22">
        <v>3437231</v>
      </c>
      <c r="I9" s="22">
        <v>3426581</v>
      </c>
      <c r="J9" s="22">
        <v>10853567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10853567</v>
      </c>
      <c r="X9" s="22">
        <v>9281863</v>
      </c>
      <c r="Y9" s="22">
        <v>1571704</v>
      </c>
      <c r="Z9" s="23">
        <v>16.93306613122818</v>
      </c>
      <c r="AA9" s="20">
        <v>37495507</v>
      </c>
    </row>
    <row r="10" spans="1:27" x14ac:dyDescent="0.25">
      <c r="A10" s="19" t="s">
        <v>38</v>
      </c>
      <c r="B10" s="15" t="s">
        <v>32</v>
      </c>
      <c r="C10" s="20">
        <v>17148</v>
      </c>
      <c r="D10" s="20"/>
      <c r="E10" s="21">
        <v>76964</v>
      </c>
      <c r="F10" s="22">
        <v>76964</v>
      </c>
      <c r="G10" s="22">
        <v>511</v>
      </c>
      <c r="H10" s="22">
        <v>511</v>
      </c>
      <c r="I10" s="22">
        <v>5530</v>
      </c>
      <c r="J10" s="22">
        <v>6552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6552</v>
      </c>
      <c r="X10" s="22">
        <v>22529</v>
      </c>
      <c r="Y10" s="22">
        <v>-15977</v>
      </c>
      <c r="Z10" s="23">
        <v>-70.917484131563754</v>
      </c>
      <c r="AA10" s="20">
        <v>76964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789574</v>
      </c>
      <c r="D13" s="20"/>
      <c r="E13" s="21">
        <v>644832</v>
      </c>
      <c r="F13" s="22">
        <v>644832</v>
      </c>
      <c r="G13" s="22">
        <v>67597</v>
      </c>
      <c r="H13" s="22">
        <v>66527</v>
      </c>
      <c r="I13" s="22">
        <v>69716</v>
      </c>
      <c r="J13" s="22">
        <v>203840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203840</v>
      </c>
      <c r="X13" s="22">
        <v>135999</v>
      </c>
      <c r="Y13" s="22">
        <v>67841</v>
      </c>
      <c r="Z13" s="23">
        <v>49.883455025404601</v>
      </c>
      <c r="AA13" s="20">
        <v>644832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12920883</v>
      </c>
      <c r="D26" s="20"/>
      <c r="E26" s="21">
        <v>15156807</v>
      </c>
      <c r="F26" s="22">
        <v>15156807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>
        <v>15156807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51620022</v>
      </c>
      <c r="D33" s="29">
        <f t="shared" ref="D33:Y33" si="0">SUM(D6:D32)</f>
        <v>0</v>
      </c>
      <c r="E33" s="30">
        <f t="shared" si="0"/>
        <v>53374110</v>
      </c>
      <c r="F33" s="31">
        <f t="shared" si="0"/>
        <v>53374110</v>
      </c>
      <c r="G33" s="31">
        <f t="shared" si="0"/>
        <v>4057863</v>
      </c>
      <c r="H33" s="31">
        <f t="shared" si="0"/>
        <v>3504269</v>
      </c>
      <c r="I33" s="31">
        <f t="shared" si="0"/>
        <v>3501827</v>
      </c>
      <c r="J33" s="31">
        <f t="shared" si="0"/>
        <v>11063959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11063959</v>
      </c>
      <c r="X33" s="31">
        <f t="shared" si="0"/>
        <v>9440391</v>
      </c>
      <c r="Y33" s="31">
        <f t="shared" si="0"/>
        <v>1623568</v>
      </c>
      <c r="Z33" s="32">
        <f>+IF(X33&lt;&gt;0,+(Y33/X33)*100,0)</f>
        <v>17.198101222714186</v>
      </c>
      <c r="AA33" s="29">
        <f>SUM(AA6:AA32)</f>
        <v>53374110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15022696</v>
      </c>
      <c r="D35" s="20"/>
      <c r="E35" s="21">
        <v>16213440</v>
      </c>
      <c r="F35" s="22">
        <v>16213440</v>
      </c>
      <c r="G35" s="22">
        <v>1211300</v>
      </c>
      <c r="H35" s="22">
        <v>1176044</v>
      </c>
      <c r="I35" s="22">
        <v>1237302</v>
      </c>
      <c r="J35" s="22">
        <v>3624646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3624646</v>
      </c>
      <c r="X35" s="22">
        <v>3692160</v>
      </c>
      <c r="Y35" s="22">
        <v>-67514</v>
      </c>
      <c r="Z35" s="23">
        <v>-1.828577309759057</v>
      </c>
      <c r="AA35" s="20">
        <v>16213440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3063781</v>
      </c>
      <c r="D38" s="20"/>
      <c r="E38" s="21">
        <v>2880958</v>
      </c>
      <c r="F38" s="22">
        <v>2949677</v>
      </c>
      <c r="G38" s="22">
        <v>169355</v>
      </c>
      <c r="H38" s="22">
        <v>332107</v>
      </c>
      <c r="I38" s="22">
        <v>286889</v>
      </c>
      <c r="J38" s="22">
        <v>788351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788351</v>
      </c>
      <c r="X38" s="22">
        <v>735385</v>
      </c>
      <c r="Y38" s="22">
        <v>52966</v>
      </c>
      <c r="Z38" s="23">
        <v>7.2024857727584868</v>
      </c>
      <c r="AA38" s="20">
        <v>2949677</v>
      </c>
    </row>
    <row r="39" spans="1:27" x14ac:dyDescent="0.25">
      <c r="A39" s="19" t="s">
        <v>65</v>
      </c>
      <c r="B39" s="15" t="s">
        <v>32</v>
      </c>
      <c r="C39" s="20">
        <v>1268052</v>
      </c>
      <c r="D39" s="20"/>
      <c r="E39" s="21">
        <v>2110887</v>
      </c>
      <c r="F39" s="22">
        <v>2110887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527724</v>
      </c>
      <c r="Y39" s="22">
        <v>-527724</v>
      </c>
      <c r="Z39" s="23">
        <v>-100</v>
      </c>
      <c r="AA39" s="20">
        <v>2110887</v>
      </c>
    </row>
    <row r="40" spans="1:27" x14ac:dyDescent="0.25">
      <c r="A40" s="19" t="s">
        <v>66</v>
      </c>
      <c r="B40" s="15" t="s">
        <v>32</v>
      </c>
      <c r="C40" s="20">
        <v>3998977</v>
      </c>
      <c r="D40" s="20"/>
      <c r="E40" s="21">
        <v>7725862</v>
      </c>
      <c r="F40" s="22">
        <v>7725862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7725862</v>
      </c>
    </row>
    <row r="41" spans="1:27" x14ac:dyDescent="0.25">
      <c r="A41" s="19" t="s">
        <v>40</v>
      </c>
      <c r="B41" s="15" t="s">
        <v>32</v>
      </c>
      <c r="C41" s="20">
        <v>8246645</v>
      </c>
      <c r="D41" s="20"/>
      <c r="E41" s="21">
        <v>8608074</v>
      </c>
      <c r="F41" s="22">
        <v>8608074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8608074</v>
      </c>
    </row>
    <row r="42" spans="1:27" x14ac:dyDescent="0.25">
      <c r="A42" s="19" t="s">
        <v>67</v>
      </c>
      <c r="B42" s="15" t="s">
        <v>32</v>
      </c>
      <c r="C42" s="20">
        <v>3545587</v>
      </c>
      <c r="D42" s="20"/>
      <c r="E42" s="21">
        <v>3984104</v>
      </c>
      <c r="F42" s="22">
        <v>3984104</v>
      </c>
      <c r="G42" s="22">
        <v>134516</v>
      </c>
      <c r="H42" s="22">
        <v>101347</v>
      </c>
      <c r="I42" s="22">
        <v>1022389</v>
      </c>
      <c r="J42" s="22">
        <v>1258252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1258252</v>
      </c>
      <c r="X42" s="22">
        <v>996039</v>
      </c>
      <c r="Y42" s="22">
        <v>262213</v>
      </c>
      <c r="Z42" s="23">
        <v>26.325575604971291</v>
      </c>
      <c r="AA42" s="20">
        <v>3984104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1307635</v>
      </c>
      <c r="D44" s="20"/>
      <c r="E44" s="21">
        <v>1860289</v>
      </c>
      <c r="F44" s="22">
        <v>1860289</v>
      </c>
      <c r="G44" s="22">
        <v>341982</v>
      </c>
      <c r="H44" s="22">
        <v>30606</v>
      </c>
      <c r="I44" s="22">
        <v>132735</v>
      </c>
      <c r="J44" s="22">
        <v>505323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505323</v>
      </c>
      <c r="X44" s="22">
        <v>148824</v>
      </c>
      <c r="Y44" s="22">
        <v>356499</v>
      </c>
      <c r="Z44" s="23">
        <v>239.54402515723271</v>
      </c>
      <c r="AA44" s="20">
        <v>1860289</v>
      </c>
    </row>
    <row r="45" spans="1:27" x14ac:dyDescent="0.25">
      <c r="A45" s="19" t="s">
        <v>70</v>
      </c>
      <c r="B45" s="15" t="s">
        <v>32</v>
      </c>
      <c r="C45" s="20">
        <v>1053430</v>
      </c>
      <c r="D45" s="20"/>
      <c r="E45" s="21">
        <v>2429153</v>
      </c>
      <c r="F45" s="22">
        <v>2429153</v>
      </c>
      <c r="G45" s="22">
        <v>14534</v>
      </c>
      <c r="H45" s="22">
        <v>173882</v>
      </c>
      <c r="I45" s="22">
        <v>59680</v>
      </c>
      <c r="J45" s="22">
        <v>248096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248096</v>
      </c>
      <c r="X45" s="22">
        <v>607314</v>
      </c>
      <c r="Y45" s="22">
        <v>-359218</v>
      </c>
      <c r="Z45" s="23">
        <v>-59.148644687920914</v>
      </c>
      <c r="AA45" s="20">
        <v>2429153</v>
      </c>
    </row>
    <row r="46" spans="1:27" x14ac:dyDescent="0.25">
      <c r="A46" s="19" t="s">
        <v>71</v>
      </c>
      <c r="B46" s="15" t="s">
        <v>32</v>
      </c>
      <c r="C46" s="20">
        <v>982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37507785</v>
      </c>
      <c r="D48" s="29">
        <f t="shared" ref="D48:Y48" si="1">SUM(D35:D47)</f>
        <v>0</v>
      </c>
      <c r="E48" s="30">
        <f t="shared" si="1"/>
        <v>45812767</v>
      </c>
      <c r="F48" s="31">
        <f t="shared" si="1"/>
        <v>45881486</v>
      </c>
      <c r="G48" s="31">
        <f t="shared" si="1"/>
        <v>1871687</v>
      </c>
      <c r="H48" s="31">
        <f t="shared" si="1"/>
        <v>1813986</v>
      </c>
      <c r="I48" s="31">
        <f t="shared" si="1"/>
        <v>2738995</v>
      </c>
      <c r="J48" s="31">
        <f t="shared" si="1"/>
        <v>6424668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6424668</v>
      </c>
      <c r="X48" s="31">
        <f t="shared" si="1"/>
        <v>6707446</v>
      </c>
      <c r="Y48" s="31">
        <f t="shared" si="1"/>
        <v>-282778</v>
      </c>
      <c r="Z48" s="32">
        <f>+IF(X48&lt;&gt;0,+(Y48/X48)*100,0)</f>
        <v>-4.2158818721760856</v>
      </c>
      <c r="AA48" s="29">
        <f>SUM(AA35:AA47)</f>
        <v>45881486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14112237</v>
      </c>
      <c r="D49" s="39">
        <f t="shared" si="2"/>
        <v>0</v>
      </c>
      <c r="E49" s="40">
        <f t="shared" si="2"/>
        <v>7561343</v>
      </c>
      <c r="F49" s="41">
        <f t="shared" si="2"/>
        <v>7492624</v>
      </c>
      <c r="G49" s="41">
        <f t="shared" si="2"/>
        <v>2186176</v>
      </c>
      <c r="H49" s="41">
        <f t="shared" si="2"/>
        <v>1690283</v>
      </c>
      <c r="I49" s="41">
        <f t="shared" si="2"/>
        <v>762832</v>
      </c>
      <c r="J49" s="41">
        <f t="shared" si="2"/>
        <v>4639291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4639291</v>
      </c>
      <c r="X49" s="41">
        <f t="shared" si="2"/>
        <v>2732945</v>
      </c>
      <c r="Y49" s="41">
        <f t="shared" si="2"/>
        <v>1906346</v>
      </c>
      <c r="Z49" s="42">
        <f>+IF(X49&lt;&gt;0,+(Y49/X49)*100,0)</f>
        <v>69.75427606483116</v>
      </c>
      <c r="AA49" s="39">
        <f>+AA33-AA48</f>
        <v>7492624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14112237</v>
      </c>
      <c r="D52" s="48">
        <f t="shared" si="3"/>
        <v>0</v>
      </c>
      <c r="E52" s="49">
        <f t="shared" si="3"/>
        <v>7561343</v>
      </c>
      <c r="F52" s="50">
        <f t="shared" si="3"/>
        <v>7492624</v>
      </c>
      <c r="G52" s="50">
        <f t="shared" si="3"/>
        <v>2186176</v>
      </c>
      <c r="H52" s="50">
        <f t="shared" si="3"/>
        <v>1690283</v>
      </c>
      <c r="I52" s="50">
        <f t="shared" si="3"/>
        <v>762832</v>
      </c>
      <c r="J52" s="50">
        <f t="shared" si="3"/>
        <v>4639291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4639291</v>
      </c>
      <c r="X52" s="50">
        <f t="shared" si="3"/>
        <v>2732945</v>
      </c>
      <c r="Y52" s="50">
        <f t="shared" si="3"/>
        <v>1906346</v>
      </c>
      <c r="Z52" s="51">
        <f>+IF(X52&lt;&gt;0,+(Y52/X52)*100,0)</f>
        <v>69.75427606483116</v>
      </c>
      <c r="AA52" s="48">
        <f>SUM(AA49:AA51)</f>
        <v>7492624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14112237</v>
      </c>
      <c r="D54" s="54">
        <f>+D52-D53</f>
        <v>0</v>
      </c>
      <c r="E54" s="55">
        <f t="shared" si="4"/>
        <v>7561343</v>
      </c>
      <c r="F54" s="56">
        <f t="shared" si="4"/>
        <v>7492624</v>
      </c>
      <c r="G54" s="56">
        <f t="shared" si="4"/>
        <v>2186176</v>
      </c>
      <c r="H54" s="56">
        <f t="shared" si="4"/>
        <v>1690283</v>
      </c>
      <c r="I54" s="56">
        <f t="shared" si="4"/>
        <v>762832</v>
      </c>
      <c r="J54" s="56">
        <f t="shared" si="4"/>
        <v>4639291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4639291</v>
      </c>
      <c r="X54" s="56">
        <f t="shared" si="4"/>
        <v>2732945</v>
      </c>
      <c r="Y54" s="56">
        <f t="shared" si="4"/>
        <v>1906346</v>
      </c>
      <c r="Z54" s="57">
        <f>+IF(X54&lt;&gt;0,+(Y54/X54)*100,0)</f>
        <v>69.75427606483116</v>
      </c>
      <c r="AA54" s="54">
        <f>+AA52-AA53</f>
        <v>7492624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14112237</v>
      </c>
      <c r="D57" s="48">
        <f>SUM(D54:D56)</f>
        <v>0</v>
      </c>
      <c r="E57" s="49">
        <f t="shared" si="5"/>
        <v>7561343</v>
      </c>
      <c r="F57" s="50">
        <f t="shared" si="5"/>
        <v>7492624</v>
      </c>
      <c r="G57" s="50">
        <f t="shared" si="5"/>
        <v>2186176</v>
      </c>
      <c r="H57" s="50">
        <f t="shared" si="5"/>
        <v>1690283</v>
      </c>
      <c r="I57" s="50">
        <f t="shared" si="5"/>
        <v>762832</v>
      </c>
      <c r="J57" s="50">
        <f t="shared" si="5"/>
        <v>4639291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4639291</v>
      </c>
      <c r="X57" s="50">
        <f t="shared" si="5"/>
        <v>2732945</v>
      </c>
      <c r="Y57" s="50">
        <f t="shared" si="5"/>
        <v>1906346</v>
      </c>
      <c r="Z57" s="51">
        <f>+IF(X57&lt;&gt;0,+(Y57/X57)*100,0)</f>
        <v>69.75427606483116</v>
      </c>
      <c r="AA57" s="48">
        <f>SUM(AA54:AA56)</f>
        <v>7492624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14112237</v>
      </c>
      <c r="D60" s="65">
        <f>SUM(D57:D59)</f>
        <v>0</v>
      </c>
      <c r="E60" s="66">
        <f t="shared" si="6"/>
        <v>7561343</v>
      </c>
      <c r="F60" s="67">
        <f t="shared" si="6"/>
        <v>7492624</v>
      </c>
      <c r="G60" s="67">
        <f t="shared" si="6"/>
        <v>2186176</v>
      </c>
      <c r="H60" s="67">
        <f t="shared" si="6"/>
        <v>1690283</v>
      </c>
      <c r="I60" s="67">
        <f t="shared" si="6"/>
        <v>762832</v>
      </c>
      <c r="J60" s="67">
        <f t="shared" si="6"/>
        <v>4639291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4639291</v>
      </c>
      <c r="X60" s="67">
        <f t="shared" si="6"/>
        <v>2732945</v>
      </c>
      <c r="Y60" s="67">
        <f t="shared" si="6"/>
        <v>1906346</v>
      </c>
      <c r="Z60" s="68">
        <f>+IF(X60&lt;&gt;0,+(Y60/X60)*100,0)</f>
        <v>69.75427606483116</v>
      </c>
      <c r="AA60" s="65">
        <f>SUM(AA57:AA59)</f>
        <v>7492624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97469653</v>
      </c>
      <c r="D9" s="20"/>
      <c r="E9" s="21">
        <v>105700200</v>
      </c>
      <c r="F9" s="22">
        <v>105700200</v>
      </c>
      <c r="G9" s="22">
        <v>8684164</v>
      </c>
      <c r="H9" s="22">
        <v>8743731</v>
      </c>
      <c r="I9" s="22">
        <v>8736551</v>
      </c>
      <c r="J9" s="22">
        <v>26164446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26164446</v>
      </c>
      <c r="X9" s="22">
        <v>26140119</v>
      </c>
      <c r="Y9" s="22">
        <v>24327</v>
      </c>
      <c r="Z9" s="23">
        <v>9.3063845654260402E-2</v>
      </c>
      <c r="AA9" s="20">
        <v>105700200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1864623</v>
      </c>
      <c r="D13" s="20"/>
      <c r="E13" s="21">
        <v>2049130</v>
      </c>
      <c r="F13" s="22">
        <v>2049130</v>
      </c>
      <c r="G13" s="22">
        <v>167186</v>
      </c>
      <c r="H13" s="22">
        <v>167615</v>
      </c>
      <c r="I13" s="22">
        <v>168241</v>
      </c>
      <c r="J13" s="22">
        <v>503042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503042</v>
      </c>
      <c r="X13" s="22">
        <v>452850</v>
      </c>
      <c r="Y13" s="22">
        <v>50192</v>
      </c>
      <c r="Z13" s="23">
        <v>11.083581759964668</v>
      </c>
      <c r="AA13" s="20">
        <v>2049130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2434692</v>
      </c>
      <c r="D20" s="20"/>
      <c r="E20" s="21">
        <v>2741800</v>
      </c>
      <c r="F20" s="22">
        <v>2741800</v>
      </c>
      <c r="G20" s="22">
        <v>183435</v>
      </c>
      <c r="H20" s="22">
        <v>-32458</v>
      </c>
      <c r="I20" s="22">
        <v>439126</v>
      </c>
      <c r="J20" s="22">
        <v>590103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590103</v>
      </c>
      <c r="X20" s="22">
        <v>347975</v>
      </c>
      <c r="Y20" s="22">
        <v>242128</v>
      </c>
      <c r="Z20" s="18">
        <v>69.582010201882312</v>
      </c>
      <c r="AA20" s="20">
        <v>2741800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35786</v>
      </c>
      <c r="D25" s="20"/>
      <c r="E25" s="21"/>
      <c r="F25" s="22"/>
      <c r="G25" s="22">
        <v>3587</v>
      </c>
      <c r="H25" s="22">
        <v>3187</v>
      </c>
      <c r="I25" s="22">
        <v>6487</v>
      </c>
      <c r="J25" s="22">
        <v>13261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13261</v>
      </c>
      <c r="X25" s="22"/>
      <c r="Y25" s="22">
        <v>13261</v>
      </c>
      <c r="Z25" s="23"/>
      <c r="AA25" s="20"/>
    </row>
    <row r="26" spans="1:27" x14ac:dyDescent="0.25">
      <c r="A26" s="19" t="s">
        <v>54</v>
      </c>
      <c r="B26" s="15" t="s">
        <v>32</v>
      </c>
      <c r="C26" s="20">
        <v>30196032</v>
      </c>
      <c r="D26" s="20"/>
      <c r="E26" s="21">
        <v>29385207</v>
      </c>
      <c r="F26" s="22">
        <v>29385207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>
        <v>29385207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33382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132034168</v>
      </c>
      <c r="D33" s="29">
        <f t="shared" ref="D33:Y33" si="0">SUM(D6:D32)</f>
        <v>0</v>
      </c>
      <c r="E33" s="30">
        <f t="shared" si="0"/>
        <v>139876337</v>
      </c>
      <c r="F33" s="31">
        <f t="shared" si="0"/>
        <v>139876337</v>
      </c>
      <c r="G33" s="31">
        <f t="shared" si="0"/>
        <v>9038372</v>
      </c>
      <c r="H33" s="31">
        <f t="shared" si="0"/>
        <v>8882075</v>
      </c>
      <c r="I33" s="31">
        <f t="shared" si="0"/>
        <v>9350405</v>
      </c>
      <c r="J33" s="31">
        <f t="shared" si="0"/>
        <v>27270852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27270852</v>
      </c>
      <c r="X33" s="31">
        <f t="shared" si="0"/>
        <v>26940944</v>
      </c>
      <c r="Y33" s="31">
        <f t="shared" si="0"/>
        <v>329908</v>
      </c>
      <c r="Z33" s="32">
        <f>+IF(X33&lt;&gt;0,+(Y33/X33)*100,0)</f>
        <v>1.2245599114863979</v>
      </c>
      <c r="AA33" s="29">
        <f>SUM(AA6:AA32)</f>
        <v>139876337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26301255</v>
      </c>
      <c r="D35" s="20"/>
      <c r="E35" s="21">
        <v>27220458</v>
      </c>
      <c r="F35" s="22">
        <v>27220458</v>
      </c>
      <c r="G35" s="22">
        <v>2421993</v>
      </c>
      <c r="H35" s="22">
        <v>2142782</v>
      </c>
      <c r="I35" s="22">
        <v>2296915</v>
      </c>
      <c r="J35" s="22">
        <v>6861690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6861690</v>
      </c>
      <c r="X35" s="22">
        <v>6403524</v>
      </c>
      <c r="Y35" s="22">
        <v>458166</v>
      </c>
      <c r="Z35" s="23">
        <v>7.1549040809404314</v>
      </c>
      <c r="AA35" s="20">
        <v>27220458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14843586</v>
      </c>
      <c r="D38" s="20"/>
      <c r="E38" s="21">
        <v>15228318</v>
      </c>
      <c r="F38" s="22">
        <v>15228318</v>
      </c>
      <c r="G38" s="22">
        <v>404992</v>
      </c>
      <c r="H38" s="22">
        <v>2831260</v>
      </c>
      <c r="I38" s="22">
        <v>441700</v>
      </c>
      <c r="J38" s="22">
        <v>3677952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3677952</v>
      </c>
      <c r="X38" s="22">
        <v>3367280</v>
      </c>
      <c r="Y38" s="22">
        <v>310672</v>
      </c>
      <c r="Z38" s="23">
        <v>9.2262003753771591</v>
      </c>
      <c r="AA38" s="20">
        <v>15228318</v>
      </c>
    </row>
    <row r="39" spans="1:27" x14ac:dyDescent="0.25">
      <c r="A39" s="19" t="s">
        <v>65</v>
      </c>
      <c r="B39" s="15" t="s">
        <v>32</v>
      </c>
      <c r="C39" s="20">
        <v>3013281</v>
      </c>
      <c r="D39" s="20"/>
      <c r="E39" s="21">
        <v>5476800</v>
      </c>
      <c r="F39" s="22">
        <v>5476800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5476800</v>
      </c>
    </row>
    <row r="40" spans="1:27" x14ac:dyDescent="0.25">
      <c r="A40" s="19" t="s">
        <v>66</v>
      </c>
      <c r="B40" s="15" t="s">
        <v>32</v>
      </c>
      <c r="C40" s="20">
        <v>5158161</v>
      </c>
      <c r="D40" s="20"/>
      <c r="E40" s="21">
        <v>4671758</v>
      </c>
      <c r="F40" s="22">
        <v>4671758</v>
      </c>
      <c r="G40" s="22"/>
      <c r="H40" s="22"/>
      <c r="I40" s="22">
        <v>1412572</v>
      </c>
      <c r="J40" s="22">
        <v>1412572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1412572</v>
      </c>
      <c r="X40" s="22"/>
      <c r="Y40" s="22">
        <v>1412572</v>
      </c>
      <c r="Z40" s="23"/>
      <c r="AA40" s="20">
        <v>4671758</v>
      </c>
    </row>
    <row r="41" spans="1:27" x14ac:dyDescent="0.25">
      <c r="A41" s="19" t="s">
        <v>40</v>
      </c>
      <c r="B41" s="15" t="s">
        <v>32</v>
      </c>
      <c r="C41" s="20">
        <v>12848450</v>
      </c>
      <c r="D41" s="20"/>
      <c r="E41" s="21">
        <v>344959</v>
      </c>
      <c r="F41" s="22">
        <v>344959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344959</v>
      </c>
    </row>
    <row r="42" spans="1:27" x14ac:dyDescent="0.25">
      <c r="A42" s="19" t="s">
        <v>67</v>
      </c>
      <c r="B42" s="15" t="s">
        <v>32</v>
      </c>
      <c r="C42" s="20">
        <v>43142083</v>
      </c>
      <c r="D42" s="20"/>
      <c r="E42" s="21">
        <v>46260300</v>
      </c>
      <c r="F42" s="22">
        <v>46260300</v>
      </c>
      <c r="G42" s="22">
        <v>1490130</v>
      </c>
      <c r="H42" s="22">
        <v>2915220</v>
      </c>
      <c r="I42" s="22">
        <v>3849877</v>
      </c>
      <c r="J42" s="22">
        <v>8255227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8255227</v>
      </c>
      <c r="X42" s="22">
        <v>8700378</v>
      </c>
      <c r="Y42" s="22">
        <v>-445151</v>
      </c>
      <c r="Z42" s="23">
        <v>-5.11645585973391</v>
      </c>
      <c r="AA42" s="20">
        <v>46260300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3993717</v>
      </c>
      <c r="D44" s="20"/>
      <c r="E44" s="21">
        <v>4191009</v>
      </c>
      <c r="F44" s="22">
        <v>4191009</v>
      </c>
      <c r="G44" s="22"/>
      <c r="H44" s="22">
        <v>232769</v>
      </c>
      <c r="I44" s="22">
        <v>670803</v>
      </c>
      <c r="J44" s="22">
        <v>903572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903572</v>
      </c>
      <c r="X44" s="22">
        <v>3448057</v>
      </c>
      <c r="Y44" s="22">
        <v>-2544485</v>
      </c>
      <c r="Z44" s="23">
        <v>-73.794748752703327</v>
      </c>
      <c r="AA44" s="20">
        <v>4191009</v>
      </c>
    </row>
    <row r="45" spans="1:27" x14ac:dyDescent="0.25">
      <c r="A45" s="19" t="s">
        <v>70</v>
      </c>
      <c r="B45" s="15" t="s">
        <v>32</v>
      </c>
      <c r="C45" s="20">
        <v>9655361</v>
      </c>
      <c r="D45" s="20"/>
      <c r="E45" s="21">
        <v>25124030</v>
      </c>
      <c r="F45" s="22">
        <v>25124030</v>
      </c>
      <c r="G45" s="22">
        <v>53862</v>
      </c>
      <c r="H45" s="22">
        <v>640088</v>
      </c>
      <c r="I45" s="22">
        <v>2081258</v>
      </c>
      <c r="J45" s="22">
        <v>2775208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2775208</v>
      </c>
      <c r="X45" s="22">
        <v>2564327</v>
      </c>
      <c r="Y45" s="22">
        <v>210881</v>
      </c>
      <c r="Z45" s="23">
        <v>8.2236391848621491</v>
      </c>
      <c r="AA45" s="20">
        <v>25124030</v>
      </c>
    </row>
    <row r="46" spans="1:27" x14ac:dyDescent="0.25">
      <c r="A46" s="19" t="s">
        <v>71</v>
      </c>
      <c r="B46" s="15" t="s">
        <v>32</v>
      </c>
      <c r="C46" s="20">
        <v>595771</v>
      </c>
      <c r="D46" s="20"/>
      <c r="E46" s="21">
        <v>4750</v>
      </c>
      <c r="F46" s="22">
        <v>4750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4750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119551665</v>
      </c>
      <c r="D48" s="29">
        <f t="shared" ref="D48:Y48" si="1">SUM(D35:D47)</f>
        <v>0</v>
      </c>
      <c r="E48" s="30">
        <f t="shared" si="1"/>
        <v>128522382</v>
      </c>
      <c r="F48" s="31">
        <f t="shared" si="1"/>
        <v>128522382</v>
      </c>
      <c r="G48" s="31">
        <f t="shared" si="1"/>
        <v>4370977</v>
      </c>
      <c r="H48" s="31">
        <f t="shared" si="1"/>
        <v>8762119</v>
      </c>
      <c r="I48" s="31">
        <f t="shared" si="1"/>
        <v>10753125</v>
      </c>
      <c r="J48" s="31">
        <f t="shared" si="1"/>
        <v>23886221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23886221</v>
      </c>
      <c r="X48" s="31">
        <f t="shared" si="1"/>
        <v>24483566</v>
      </c>
      <c r="Y48" s="31">
        <f t="shared" si="1"/>
        <v>-597345</v>
      </c>
      <c r="Z48" s="32">
        <f>+IF(X48&lt;&gt;0,+(Y48/X48)*100,0)</f>
        <v>-2.4397794014156271</v>
      </c>
      <c r="AA48" s="29">
        <f>SUM(AA35:AA47)</f>
        <v>128522382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12482503</v>
      </c>
      <c r="D49" s="39">
        <f t="shared" si="2"/>
        <v>0</v>
      </c>
      <c r="E49" s="40">
        <f t="shared" si="2"/>
        <v>11353955</v>
      </c>
      <c r="F49" s="41">
        <f t="shared" si="2"/>
        <v>11353955</v>
      </c>
      <c r="G49" s="41">
        <f t="shared" si="2"/>
        <v>4667395</v>
      </c>
      <c r="H49" s="41">
        <f t="shared" si="2"/>
        <v>119956</v>
      </c>
      <c r="I49" s="41">
        <f t="shared" si="2"/>
        <v>-1402720</v>
      </c>
      <c r="J49" s="41">
        <f t="shared" si="2"/>
        <v>3384631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3384631</v>
      </c>
      <c r="X49" s="41">
        <f t="shared" si="2"/>
        <v>2457378</v>
      </c>
      <c r="Y49" s="41">
        <f t="shared" si="2"/>
        <v>927253</v>
      </c>
      <c r="Z49" s="42">
        <f>+IF(X49&lt;&gt;0,+(Y49/X49)*100,0)</f>
        <v>37.733429696204652</v>
      </c>
      <c r="AA49" s="39">
        <f>+AA33-AA48</f>
        <v>11353955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12482503</v>
      </c>
      <c r="D52" s="48">
        <f t="shared" si="3"/>
        <v>0</v>
      </c>
      <c r="E52" s="49">
        <f t="shared" si="3"/>
        <v>11353955</v>
      </c>
      <c r="F52" s="50">
        <f t="shared" si="3"/>
        <v>11353955</v>
      </c>
      <c r="G52" s="50">
        <f t="shared" si="3"/>
        <v>4667395</v>
      </c>
      <c r="H52" s="50">
        <f t="shared" si="3"/>
        <v>119956</v>
      </c>
      <c r="I52" s="50">
        <f t="shared" si="3"/>
        <v>-1402720</v>
      </c>
      <c r="J52" s="50">
        <f t="shared" si="3"/>
        <v>3384631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3384631</v>
      </c>
      <c r="X52" s="50">
        <f t="shared" si="3"/>
        <v>2457378</v>
      </c>
      <c r="Y52" s="50">
        <f t="shared" si="3"/>
        <v>927253</v>
      </c>
      <c r="Z52" s="51">
        <f>+IF(X52&lt;&gt;0,+(Y52/X52)*100,0)</f>
        <v>37.733429696204652</v>
      </c>
      <c r="AA52" s="48">
        <f>SUM(AA49:AA51)</f>
        <v>11353955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12482503</v>
      </c>
      <c r="D54" s="54">
        <f>+D52-D53</f>
        <v>0</v>
      </c>
      <c r="E54" s="55">
        <f t="shared" si="4"/>
        <v>11353955</v>
      </c>
      <c r="F54" s="56">
        <f t="shared" si="4"/>
        <v>11353955</v>
      </c>
      <c r="G54" s="56">
        <f t="shared" si="4"/>
        <v>4667395</v>
      </c>
      <c r="H54" s="56">
        <f t="shared" si="4"/>
        <v>119956</v>
      </c>
      <c r="I54" s="56">
        <f t="shared" si="4"/>
        <v>-1402720</v>
      </c>
      <c r="J54" s="56">
        <f t="shared" si="4"/>
        <v>3384631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3384631</v>
      </c>
      <c r="X54" s="56">
        <f t="shared" si="4"/>
        <v>2457378</v>
      </c>
      <c r="Y54" s="56">
        <f t="shared" si="4"/>
        <v>927253</v>
      </c>
      <c r="Z54" s="57">
        <f>+IF(X54&lt;&gt;0,+(Y54/X54)*100,0)</f>
        <v>37.733429696204652</v>
      </c>
      <c r="AA54" s="54">
        <f>+AA52-AA53</f>
        <v>11353955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12482503</v>
      </c>
      <c r="D57" s="48">
        <f>SUM(D54:D56)</f>
        <v>0</v>
      </c>
      <c r="E57" s="49">
        <f t="shared" si="5"/>
        <v>11353955</v>
      </c>
      <c r="F57" s="50">
        <f t="shared" si="5"/>
        <v>11353955</v>
      </c>
      <c r="G57" s="50">
        <f t="shared" si="5"/>
        <v>4667395</v>
      </c>
      <c r="H57" s="50">
        <f t="shared" si="5"/>
        <v>119956</v>
      </c>
      <c r="I57" s="50">
        <f t="shared" si="5"/>
        <v>-1402720</v>
      </c>
      <c r="J57" s="50">
        <f t="shared" si="5"/>
        <v>3384631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3384631</v>
      </c>
      <c r="X57" s="50">
        <f t="shared" si="5"/>
        <v>2457378</v>
      </c>
      <c r="Y57" s="50">
        <f t="shared" si="5"/>
        <v>927253</v>
      </c>
      <c r="Z57" s="51">
        <f>+IF(X57&lt;&gt;0,+(Y57/X57)*100,0)</f>
        <v>37.733429696204652</v>
      </c>
      <c r="AA57" s="48">
        <f>SUM(AA54:AA56)</f>
        <v>11353955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12482503</v>
      </c>
      <c r="D60" s="65">
        <f>SUM(D57:D59)</f>
        <v>0</v>
      </c>
      <c r="E60" s="66">
        <f t="shared" si="6"/>
        <v>11353955</v>
      </c>
      <c r="F60" s="67">
        <f t="shared" si="6"/>
        <v>11353955</v>
      </c>
      <c r="G60" s="67">
        <f t="shared" si="6"/>
        <v>4667395</v>
      </c>
      <c r="H60" s="67">
        <f t="shared" si="6"/>
        <v>119956</v>
      </c>
      <c r="I60" s="67">
        <f t="shared" si="6"/>
        <v>-1402720</v>
      </c>
      <c r="J60" s="67">
        <f t="shared" si="6"/>
        <v>3384631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3384631</v>
      </c>
      <c r="X60" s="67">
        <f t="shared" si="6"/>
        <v>2457378</v>
      </c>
      <c r="Y60" s="67">
        <f t="shared" si="6"/>
        <v>927253</v>
      </c>
      <c r="Z60" s="68">
        <f>+IF(X60&lt;&gt;0,+(Y60/X60)*100,0)</f>
        <v>37.733429696204652</v>
      </c>
      <c r="AA60" s="65">
        <f>SUM(AA57:AA59)</f>
        <v>11353955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174450375</v>
      </c>
      <c r="D9" s="20"/>
      <c r="E9" s="21">
        <v>181443575</v>
      </c>
      <c r="F9" s="22">
        <v>181443575</v>
      </c>
      <c r="G9" s="22">
        <v>15766877</v>
      </c>
      <c r="H9" s="22">
        <v>15778183</v>
      </c>
      <c r="I9" s="22">
        <v>15876719</v>
      </c>
      <c r="J9" s="22">
        <v>47421779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47421779</v>
      </c>
      <c r="X9" s="22">
        <v>13926381</v>
      </c>
      <c r="Y9" s="22">
        <v>33495398</v>
      </c>
      <c r="Z9" s="23">
        <v>240.51760468135978</v>
      </c>
      <c r="AA9" s="20">
        <v>181443575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6092821</v>
      </c>
      <c r="D13" s="20"/>
      <c r="E13" s="21">
        <v>5705370</v>
      </c>
      <c r="F13" s="22">
        <v>5705370</v>
      </c>
      <c r="G13" s="22">
        <v>554108</v>
      </c>
      <c r="H13" s="22">
        <v>547909</v>
      </c>
      <c r="I13" s="22">
        <v>562434</v>
      </c>
      <c r="J13" s="22">
        <v>1664451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1664451</v>
      </c>
      <c r="X13" s="22"/>
      <c r="Y13" s="22">
        <v>1664451</v>
      </c>
      <c r="Z13" s="23"/>
      <c r="AA13" s="20">
        <v>5705370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347861</v>
      </c>
      <c r="D17" s="20"/>
      <c r="E17" s="21">
        <v>5820</v>
      </c>
      <c r="F17" s="22">
        <v>5820</v>
      </c>
      <c r="G17" s="22">
        <v>29214</v>
      </c>
      <c r="H17" s="22">
        <v>29214</v>
      </c>
      <c r="I17" s="22">
        <v>40287</v>
      </c>
      <c r="J17" s="22">
        <v>98715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98715</v>
      </c>
      <c r="X17" s="22"/>
      <c r="Y17" s="22">
        <v>98715</v>
      </c>
      <c r="Z17" s="23"/>
      <c r="AA17" s="20">
        <v>5820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5155227</v>
      </c>
      <c r="D20" s="20"/>
      <c r="E20" s="21">
        <v>55126</v>
      </c>
      <c r="F20" s="22">
        <v>55126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13779</v>
      </c>
      <c r="Y20" s="22">
        <v>-13779</v>
      </c>
      <c r="Z20" s="18">
        <v>-100</v>
      </c>
      <c r="AA20" s="20">
        <v>55126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56957111</v>
      </c>
      <c r="D26" s="20"/>
      <c r="E26" s="21">
        <v>57467810</v>
      </c>
      <c r="F26" s="22">
        <v>56868600</v>
      </c>
      <c r="G26" s="22"/>
      <c r="H26" s="22">
        <v>28224066</v>
      </c>
      <c r="I26" s="22"/>
      <c r="J26" s="22">
        <v>28224066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28224066</v>
      </c>
      <c r="X26" s="22"/>
      <c r="Y26" s="22">
        <v>28224066</v>
      </c>
      <c r="Z26" s="23"/>
      <c r="AA26" s="20">
        <v>56868600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5843836</v>
      </c>
      <c r="D29" s="20"/>
      <c r="E29" s="21">
        <v>6307550</v>
      </c>
      <c r="F29" s="22">
        <v>6307550</v>
      </c>
      <c r="G29" s="22">
        <v>522180</v>
      </c>
      <c r="H29" s="22">
        <v>528468</v>
      </c>
      <c r="I29" s="22">
        <v>503916</v>
      </c>
      <c r="J29" s="22">
        <v>1554564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1554564</v>
      </c>
      <c r="X29" s="22"/>
      <c r="Y29" s="22">
        <v>1554564</v>
      </c>
      <c r="Z29" s="23"/>
      <c r="AA29" s="20">
        <v>6307550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248847231</v>
      </c>
      <c r="D33" s="29">
        <f t="shared" ref="D33:Y33" si="0">SUM(D6:D32)</f>
        <v>0</v>
      </c>
      <c r="E33" s="30">
        <f t="shared" si="0"/>
        <v>250985251</v>
      </c>
      <c r="F33" s="31">
        <f t="shared" si="0"/>
        <v>250386041</v>
      </c>
      <c r="G33" s="31">
        <f t="shared" si="0"/>
        <v>16872379</v>
      </c>
      <c r="H33" s="31">
        <f t="shared" si="0"/>
        <v>45107840</v>
      </c>
      <c r="I33" s="31">
        <f t="shared" si="0"/>
        <v>16983356</v>
      </c>
      <c r="J33" s="31">
        <f t="shared" si="0"/>
        <v>78963575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78963575</v>
      </c>
      <c r="X33" s="31">
        <f t="shared" si="0"/>
        <v>13940160</v>
      </c>
      <c r="Y33" s="31">
        <f t="shared" si="0"/>
        <v>65023415</v>
      </c>
      <c r="Z33" s="32">
        <f>+IF(X33&lt;&gt;0,+(Y33/X33)*100,0)</f>
        <v>466.44669071230174</v>
      </c>
      <c r="AA33" s="29">
        <f>SUM(AA6:AA32)</f>
        <v>250386041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47345012</v>
      </c>
      <c r="D35" s="20"/>
      <c r="E35" s="21">
        <v>62521444</v>
      </c>
      <c r="F35" s="22">
        <v>61948234</v>
      </c>
      <c r="G35" s="22">
        <v>3853121</v>
      </c>
      <c r="H35" s="22">
        <v>4398687</v>
      </c>
      <c r="I35" s="22">
        <v>4239518</v>
      </c>
      <c r="J35" s="22">
        <v>12491326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12491326</v>
      </c>
      <c r="X35" s="22">
        <v>18372990</v>
      </c>
      <c r="Y35" s="22">
        <v>-5881664</v>
      </c>
      <c r="Z35" s="23">
        <v>-32.012557564119938</v>
      </c>
      <c r="AA35" s="20">
        <v>61948234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15960403</v>
      </c>
      <c r="D38" s="20"/>
      <c r="E38" s="21">
        <v>14343382</v>
      </c>
      <c r="F38" s="22">
        <v>14338382</v>
      </c>
      <c r="G38" s="22">
        <v>1166993</v>
      </c>
      <c r="H38" s="22">
        <v>1304823</v>
      </c>
      <c r="I38" s="22">
        <v>942330</v>
      </c>
      <c r="J38" s="22">
        <v>3414146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3414146</v>
      </c>
      <c r="X38" s="22">
        <v>4279758</v>
      </c>
      <c r="Y38" s="22">
        <v>-865612</v>
      </c>
      <c r="Z38" s="23">
        <v>-20.2257230432188</v>
      </c>
      <c r="AA38" s="20">
        <v>14338382</v>
      </c>
    </row>
    <row r="39" spans="1:27" x14ac:dyDescent="0.25">
      <c r="A39" s="19" t="s">
        <v>65</v>
      </c>
      <c r="B39" s="15" t="s">
        <v>32</v>
      </c>
      <c r="C39" s="20">
        <v>15273511</v>
      </c>
      <c r="D39" s="20"/>
      <c r="E39" s="21">
        <v>3982899</v>
      </c>
      <c r="F39" s="22">
        <v>3982899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995724</v>
      </c>
      <c r="Y39" s="22">
        <v>-995724</v>
      </c>
      <c r="Z39" s="23">
        <v>-100</v>
      </c>
      <c r="AA39" s="20">
        <v>3982899</v>
      </c>
    </row>
    <row r="40" spans="1:27" x14ac:dyDescent="0.25">
      <c r="A40" s="19" t="s">
        <v>66</v>
      </c>
      <c r="B40" s="15" t="s">
        <v>32</v>
      </c>
      <c r="C40" s="20">
        <v>6623773</v>
      </c>
      <c r="D40" s="20"/>
      <c r="E40" s="21">
        <v>6594260</v>
      </c>
      <c r="F40" s="22">
        <v>6594260</v>
      </c>
      <c r="G40" s="22">
        <v>549522</v>
      </c>
      <c r="H40" s="22">
        <v>549522</v>
      </c>
      <c r="I40" s="22"/>
      <c r="J40" s="22">
        <v>1099044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1099044</v>
      </c>
      <c r="X40" s="22"/>
      <c r="Y40" s="22">
        <v>1099044</v>
      </c>
      <c r="Z40" s="23"/>
      <c r="AA40" s="20">
        <v>6594260</v>
      </c>
    </row>
    <row r="41" spans="1:27" x14ac:dyDescent="0.25">
      <c r="A41" s="19" t="s">
        <v>40</v>
      </c>
      <c r="B41" s="15" t="s">
        <v>32</v>
      </c>
      <c r="C41" s="20">
        <v>23070508</v>
      </c>
      <c r="D41" s="20"/>
      <c r="E41" s="21">
        <v>1664180</v>
      </c>
      <c r="F41" s="22">
        <v>1664180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1664180</v>
      </c>
    </row>
    <row r="42" spans="1:27" x14ac:dyDescent="0.25">
      <c r="A42" s="19" t="s">
        <v>67</v>
      </c>
      <c r="B42" s="15" t="s">
        <v>32</v>
      </c>
      <c r="C42" s="20">
        <v>35359359</v>
      </c>
      <c r="D42" s="20"/>
      <c r="E42" s="21">
        <v>36353640</v>
      </c>
      <c r="F42" s="22">
        <v>36353640</v>
      </c>
      <c r="G42" s="22">
        <v>674194</v>
      </c>
      <c r="H42" s="22">
        <v>1769062</v>
      </c>
      <c r="I42" s="22">
        <v>2799515</v>
      </c>
      <c r="J42" s="22">
        <v>5242771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5242771</v>
      </c>
      <c r="X42" s="22">
        <v>9267910</v>
      </c>
      <c r="Y42" s="22">
        <v>-4025139</v>
      </c>
      <c r="Z42" s="23">
        <v>-43.430924555806001</v>
      </c>
      <c r="AA42" s="20">
        <v>36353640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10718564</v>
      </c>
      <c r="D44" s="20"/>
      <c r="E44" s="21">
        <v>450106</v>
      </c>
      <c r="F44" s="22">
        <v>450106</v>
      </c>
      <c r="G44" s="22">
        <v>1023114</v>
      </c>
      <c r="H44" s="22">
        <v>786014</v>
      </c>
      <c r="I44" s="22">
        <v>1198189</v>
      </c>
      <c r="J44" s="22">
        <v>3007317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3007317</v>
      </c>
      <c r="X44" s="22"/>
      <c r="Y44" s="22">
        <v>3007317</v>
      </c>
      <c r="Z44" s="23"/>
      <c r="AA44" s="20">
        <v>450106</v>
      </c>
    </row>
    <row r="45" spans="1:27" x14ac:dyDescent="0.25">
      <c r="A45" s="19" t="s">
        <v>70</v>
      </c>
      <c r="B45" s="15" t="s">
        <v>32</v>
      </c>
      <c r="C45" s="20">
        <v>45080235</v>
      </c>
      <c r="D45" s="20"/>
      <c r="E45" s="21">
        <v>31517849</v>
      </c>
      <c r="F45" s="22">
        <v>31481849</v>
      </c>
      <c r="G45" s="22">
        <v>3770</v>
      </c>
      <c r="H45" s="22">
        <v>3445945</v>
      </c>
      <c r="I45" s="22">
        <v>366024</v>
      </c>
      <c r="J45" s="22">
        <v>3815739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3815739</v>
      </c>
      <c r="X45" s="22">
        <v>7110322</v>
      </c>
      <c r="Y45" s="22">
        <v>-3294583</v>
      </c>
      <c r="Z45" s="23">
        <v>-46.335215198411547</v>
      </c>
      <c r="AA45" s="20">
        <v>31481849</v>
      </c>
    </row>
    <row r="46" spans="1:27" x14ac:dyDescent="0.25">
      <c r="A46" s="19" t="s">
        <v>71</v>
      </c>
      <c r="B46" s="15" t="s">
        <v>32</v>
      </c>
      <c r="C46" s="20">
        <v>23595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199454960</v>
      </c>
      <c r="D48" s="29">
        <f t="shared" ref="D48:Y48" si="1">SUM(D35:D47)</f>
        <v>0</v>
      </c>
      <c r="E48" s="30">
        <f t="shared" si="1"/>
        <v>157427760</v>
      </c>
      <c r="F48" s="31">
        <f t="shared" si="1"/>
        <v>156813550</v>
      </c>
      <c r="G48" s="31">
        <f t="shared" si="1"/>
        <v>7270714</v>
      </c>
      <c r="H48" s="31">
        <f t="shared" si="1"/>
        <v>12254053</v>
      </c>
      <c r="I48" s="31">
        <f t="shared" si="1"/>
        <v>9545576</v>
      </c>
      <c r="J48" s="31">
        <f t="shared" si="1"/>
        <v>29070343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29070343</v>
      </c>
      <c r="X48" s="31">
        <f t="shared" si="1"/>
        <v>40026704</v>
      </c>
      <c r="Y48" s="31">
        <f t="shared" si="1"/>
        <v>-10956361</v>
      </c>
      <c r="Z48" s="32">
        <f>+IF(X48&lt;&gt;0,+(Y48/X48)*100,0)</f>
        <v>-27.372628533191239</v>
      </c>
      <c r="AA48" s="29">
        <f>SUM(AA35:AA47)</f>
        <v>156813550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49392271</v>
      </c>
      <c r="D49" s="39">
        <f t="shared" si="2"/>
        <v>0</v>
      </c>
      <c r="E49" s="40">
        <f t="shared" si="2"/>
        <v>93557491</v>
      </c>
      <c r="F49" s="41">
        <f t="shared" si="2"/>
        <v>93572491</v>
      </c>
      <c r="G49" s="41">
        <f t="shared" si="2"/>
        <v>9601665</v>
      </c>
      <c r="H49" s="41">
        <f t="shared" si="2"/>
        <v>32853787</v>
      </c>
      <c r="I49" s="41">
        <f t="shared" si="2"/>
        <v>7437780</v>
      </c>
      <c r="J49" s="41">
        <f t="shared" si="2"/>
        <v>49893232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49893232</v>
      </c>
      <c r="X49" s="41">
        <f t="shared" si="2"/>
        <v>-26086544</v>
      </c>
      <c r="Y49" s="41">
        <f t="shared" si="2"/>
        <v>75979776</v>
      </c>
      <c r="Z49" s="42">
        <f>+IF(X49&lt;&gt;0,+(Y49/X49)*100,0)</f>
        <v>-291.26041379801018</v>
      </c>
      <c r="AA49" s="39">
        <f>+AA33-AA48</f>
        <v>93572491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49392271</v>
      </c>
      <c r="D52" s="48">
        <f t="shared" si="3"/>
        <v>0</v>
      </c>
      <c r="E52" s="49">
        <f t="shared" si="3"/>
        <v>93557491</v>
      </c>
      <c r="F52" s="50">
        <f t="shared" si="3"/>
        <v>93572491</v>
      </c>
      <c r="G52" s="50">
        <f t="shared" si="3"/>
        <v>9601665</v>
      </c>
      <c r="H52" s="50">
        <f t="shared" si="3"/>
        <v>32853787</v>
      </c>
      <c r="I52" s="50">
        <f t="shared" si="3"/>
        <v>7437780</v>
      </c>
      <c r="J52" s="50">
        <f t="shared" si="3"/>
        <v>49893232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49893232</v>
      </c>
      <c r="X52" s="50">
        <f t="shared" si="3"/>
        <v>-26086544</v>
      </c>
      <c r="Y52" s="50">
        <f t="shared" si="3"/>
        <v>75979776</v>
      </c>
      <c r="Z52" s="51">
        <f>+IF(X52&lt;&gt;0,+(Y52/X52)*100,0)</f>
        <v>-291.26041379801018</v>
      </c>
      <c r="AA52" s="48">
        <f>SUM(AA49:AA51)</f>
        <v>93572491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49392271</v>
      </c>
      <c r="D54" s="54">
        <f>+D52-D53</f>
        <v>0</v>
      </c>
      <c r="E54" s="55">
        <f t="shared" si="4"/>
        <v>93557491</v>
      </c>
      <c r="F54" s="56">
        <f t="shared" si="4"/>
        <v>93572491</v>
      </c>
      <c r="G54" s="56">
        <f t="shared" si="4"/>
        <v>9601665</v>
      </c>
      <c r="H54" s="56">
        <f t="shared" si="4"/>
        <v>32853787</v>
      </c>
      <c r="I54" s="56">
        <f t="shared" si="4"/>
        <v>7437780</v>
      </c>
      <c r="J54" s="56">
        <f t="shared" si="4"/>
        <v>49893232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49893232</v>
      </c>
      <c r="X54" s="56">
        <f t="shared" si="4"/>
        <v>-26086544</v>
      </c>
      <c r="Y54" s="56">
        <f t="shared" si="4"/>
        <v>75979776</v>
      </c>
      <c r="Z54" s="57">
        <f>+IF(X54&lt;&gt;0,+(Y54/X54)*100,0)</f>
        <v>-291.26041379801018</v>
      </c>
      <c r="AA54" s="54">
        <f>+AA52-AA53</f>
        <v>93572491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49392271</v>
      </c>
      <c r="D57" s="48">
        <f>SUM(D54:D56)</f>
        <v>0</v>
      </c>
      <c r="E57" s="49">
        <f t="shared" si="5"/>
        <v>93557491</v>
      </c>
      <c r="F57" s="50">
        <f t="shared" si="5"/>
        <v>93572491</v>
      </c>
      <c r="G57" s="50">
        <f t="shared" si="5"/>
        <v>9601665</v>
      </c>
      <c r="H57" s="50">
        <f t="shared" si="5"/>
        <v>32853787</v>
      </c>
      <c r="I57" s="50">
        <f t="shared" si="5"/>
        <v>7437780</v>
      </c>
      <c r="J57" s="50">
        <f t="shared" si="5"/>
        <v>49893232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49893232</v>
      </c>
      <c r="X57" s="50">
        <f t="shared" si="5"/>
        <v>-26086544</v>
      </c>
      <c r="Y57" s="50">
        <f t="shared" si="5"/>
        <v>75979776</v>
      </c>
      <c r="Z57" s="51">
        <f>+IF(X57&lt;&gt;0,+(Y57/X57)*100,0)</f>
        <v>-291.26041379801018</v>
      </c>
      <c r="AA57" s="48">
        <f>SUM(AA54:AA56)</f>
        <v>93572491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49392271</v>
      </c>
      <c r="D60" s="65">
        <f>SUM(D57:D59)</f>
        <v>0</v>
      </c>
      <c r="E60" s="66">
        <f t="shared" si="6"/>
        <v>93557491</v>
      </c>
      <c r="F60" s="67">
        <f t="shared" si="6"/>
        <v>93572491</v>
      </c>
      <c r="G60" s="67">
        <f t="shared" si="6"/>
        <v>9601665</v>
      </c>
      <c r="H60" s="67">
        <f t="shared" si="6"/>
        <v>32853787</v>
      </c>
      <c r="I60" s="67">
        <f t="shared" si="6"/>
        <v>7437780</v>
      </c>
      <c r="J60" s="67">
        <f t="shared" si="6"/>
        <v>49893232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49893232</v>
      </c>
      <c r="X60" s="67">
        <f t="shared" si="6"/>
        <v>-26086544</v>
      </c>
      <c r="Y60" s="67">
        <f t="shared" si="6"/>
        <v>75979776</v>
      </c>
      <c r="Z60" s="68">
        <f>+IF(X60&lt;&gt;0,+(Y60/X60)*100,0)</f>
        <v>-291.26041379801018</v>
      </c>
      <c r="AA60" s="65">
        <f>SUM(AA57:AA59)</f>
        <v>93572491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41071995</v>
      </c>
      <c r="D9" s="20"/>
      <c r="E9" s="21">
        <v>47777300</v>
      </c>
      <c r="F9" s="22">
        <v>47777300</v>
      </c>
      <c r="G9" s="22">
        <v>23360587</v>
      </c>
      <c r="H9" s="22">
        <v>-10842912</v>
      </c>
      <c r="I9" s="22">
        <v>5100438</v>
      </c>
      <c r="J9" s="22">
        <v>17618113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17618113</v>
      </c>
      <c r="X9" s="22">
        <v>11944500</v>
      </c>
      <c r="Y9" s="22">
        <v>5673613</v>
      </c>
      <c r="Z9" s="23">
        <v>47.499794884674955</v>
      </c>
      <c r="AA9" s="20">
        <v>47777300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1125348</v>
      </c>
      <c r="D13" s="20"/>
      <c r="E13" s="21">
        <v>1162600</v>
      </c>
      <c r="F13" s="22">
        <v>1162600</v>
      </c>
      <c r="G13" s="22">
        <v>98513</v>
      </c>
      <c r="H13" s="22">
        <v>114110</v>
      </c>
      <c r="I13" s="22">
        <v>124876</v>
      </c>
      <c r="J13" s="22">
        <v>337499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337499</v>
      </c>
      <c r="X13" s="22">
        <v>304700</v>
      </c>
      <c r="Y13" s="22">
        <v>32799</v>
      </c>
      <c r="Z13" s="23">
        <v>10.764358385297013</v>
      </c>
      <c r="AA13" s="20">
        <v>1162600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10518972</v>
      </c>
      <c r="D26" s="20"/>
      <c r="E26" s="21">
        <v>10836500</v>
      </c>
      <c r="F26" s="22">
        <v>10836500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2709000</v>
      </c>
      <c r="Y26" s="22">
        <v>-2709000</v>
      </c>
      <c r="Z26" s="23">
        <v>-100</v>
      </c>
      <c r="AA26" s="20">
        <v>10836500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52716315</v>
      </c>
      <c r="D33" s="29">
        <f t="shared" ref="D33:Y33" si="0">SUM(D6:D32)</f>
        <v>0</v>
      </c>
      <c r="E33" s="30">
        <f t="shared" si="0"/>
        <v>59776400</v>
      </c>
      <c r="F33" s="31">
        <f t="shared" si="0"/>
        <v>59776400</v>
      </c>
      <c r="G33" s="31">
        <f t="shared" si="0"/>
        <v>23459100</v>
      </c>
      <c r="H33" s="31">
        <f t="shared" si="0"/>
        <v>-10728802</v>
      </c>
      <c r="I33" s="31">
        <f t="shared" si="0"/>
        <v>5225314</v>
      </c>
      <c r="J33" s="31">
        <f t="shared" si="0"/>
        <v>17955612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17955612</v>
      </c>
      <c r="X33" s="31">
        <f t="shared" si="0"/>
        <v>14958200</v>
      </c>
      <c r="Y33" s="31">
        <f t="shared" si="0"/>
        <v>2997412</v>
      </c>
      <c r="Z33" s="32">
        <f>+IF(X33&lt;&gt;0,+(Y33/X33)*100,0)</f>
        <v>20.038587530585232</v>
      </c>
      <c r="AA33" s="29">
        <f>SUM(AA6:AA32)</f>
        <v>59776400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21496764</v>
      </c>
      <c r="D35" s="20"/>
      <c r="E35" s="21">
        <v>24178000</v>
      </c>
      <c r="F35" s="22">
        <v>24178000</v>
      </c>
      <c r="G35" s="22">
        <v>1660002</v>
      </c>
      <c r="H35" s="22">
        <v>1755965</v>
      </c>
      <c r="I35" s="22">
        <v>1799192</v>
      </c>
      <c r="J35" s="22">
        <v>5215159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5215159</v>
      </c>
      <c r="X35" s="22">
        <v>5689600</v>
      </c>
      <c r="Y35" s="22">
        <v>-474441</v>
      </c>
      <c r="Z35" s="23">
        <v>-8.3387408605174347</v>
      </c>
      <c r="AA35" s="20">
        <v>24178000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4448296</v>
      </c>
      <c r="D38" s="20"/>
      <c r="E38" s="21">
        <v>3125900</v>
      </c>
      <c r="F38" s="22">
        <v>3125900</v>
      </c>
      <c r="G38" s="22">
        <v>11998</v>
      </c>
      <c r="H38" s="22">
        <v>192837</v>
      </c>
      <c r="I38" s="22">
        <v>730058</v>
      </c>
      <c r="J38" s="22">
        <v>934893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934893</v>
      </c>
      <c r="X38" s="22">
        <v>781800</v>
      </c>
      <c r="Y38" s="22">
        <v>153093</v>
      </c>
      <c r="Z38" s="23">
        <v>19.582118188795089</v>
      </c>
      <c r="AA38" s="20">
        <v>3125900</v>
      </c>
    </row>
    <row r="39" spans="1:27" x14ac:dyDescent="0.25">
      <c r="A39" s="19" t="s">
        <v>65</v>
      </c>
      <c r="B39" s="15" t="s">
        <v>32</v>
      </c>
      <c r="C39" s="20">
        <v>5711076</v>
      </c>
      <c r="D39" s="20"/>
      <c r="E39" s="21">
        <v>106700</v>
      </c>
      <c r="F39" s="22">
        <v>106700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26700</v>
      </c>
      <c r="Y39" s="22">
        <v>-26700</v>
      </c>
      <c r="Z39" s="23">
        <v>-100</v>
      </c>
      <c r="AA39" s="20">
        <v>106700</v>
      </c>
    </row>
    <row r="40" spans="1:27" x14ac:dyDescent="0.25">
      <c r="A40" s="19" t="s">
        <v>66</v>
      </c>
      <c r="B40" s="15" t="s">
        <v>32</v>
      </c>
      <c r="C40" s="20">
        <v>2576121</v>
      </c>
      <c r="D40" s="20"/>
      <c r="E40" s="21">
        <v>709800</v>
      </c>
      <c r="F40" s="22">
        <v>709800</v>
      </c>
      <c r="G40" s="22">
        <v>59150</v>
      </c>
      <c r="H40" s="22">
        <v>59150</v>
      </c>
      <c r="I40" s="22">
        <v>59150</v>
      </c>
      <c r="J40" s="22">
        <v>177450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177450</v>
      </c>
      <c r="X40" s="22">
        <v>266200</v>
      </c>
      <c r="Y40" s="22">
        <v>-88750</v>
      </c>
      <c r="Z40" s="23">
        <v>-33.339594290007511</v>
      </c>
      <c r="AA40" s="20">
        <v>709800</v>
      </c>
    </row>
    <row r="41" spans="1:27" x14ac:dyDescent="0.25">
      <c r="A41" s="19" t="s">
        <v>40</v>
      </c>
      <c r="B41" s="15" t="s">
        <v>32</v>
      </c>
      <c r="C41" s="20">
        <v>2319820</v>
      </c>
      <c r="D41" s="20"/>
      <c r="E41" s="21">
        <v>3355900</v>
      </c>
      <c r="F41" s="22">
        <v>3355900</v>
      </c>
      <c r="G41" s="22"/>
      <c r="H41" s="22">
        <v>320228</v>
      </c>
      <c r="I41" s="22">
        <v>320228</v>
      </c>
      <c r="J41" s="22">
        <v>640456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640456</v>
      </c>
      <c r="X41" s="22"/>
      <c r="Y41" s="22">
        <v>640456</v>
      </c>
      <c r="Z41" s="23"/>
      <c r="AA41" s="20">
        <v>3355900</v>
      </c>
    </row>
    <row r="42" spans="1:27" x14ac:dyDescent="0.25">
      <c r="A42" s="19" t="s">
        <v>67</v>
      </c>
      <c r="B42" s="15" t="s">
        <v>32</v>
      </c>
      <c r="C42" s="20">
        <v>4621921</v>
      </c>
      <c r="D42" s="20"/>
      <c r="E42" s="21">
        <v>6602800</v>
      </c>
      <c r="F42" s="22">
        <v>6602800</v>
      </c>
      <c r="G42" s="22">
        <v>201070</v>
      </c>
      <c r="H42" s="22">
        <v>471087</v>
      </c>
      <c r="I42" s="22">
        <v>951302</v>
      </c>
      <c r="J42" s="22">
        <v>1623459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1623459</v>
      </c>
      <c r="X42" s="22">
        <v>1330300</v>
      </c>
      <c r="Y42" s="22">
        <v>293159</v>
      </c>
      <c r="Z42" s="23">
        <v>22.03705930993009</v>
      </c>
      <c r="AA42" s="20">
        <v>6602800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3725281</v>
      </c>
      <c r="D44" s="20"/>
      <c r="E44" s="21">
        <v>2282200</v>
      </c>
      <c r="F44" s="22">
        <v>2282200</v>
      </c>
      <c r="G44" s="22">
        <v>483266</v>
      </c>
      <c r="H44" s="22">
        <v>1092485</v>
      </c>
      <c r="I44" s="22">
        <v>600507</v>
      </c>
      <c r="J44" s="22">
        <v>2176258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2176258</v>
      </c>
      <c r="X44" s="22">
        <v>570600</v>
      </c>
      <c r="Y44" s="22">
        <v>1605658</v>
      </c>
      <c r="Z44" s="23">
        <v>281.39817735716787</v>
      </c>
      <c r="AA44" s="20">
        <v>2282200</v>
      </c>
    </row>
    <row r="45" spans="1:27" x14ac:dyDescent="0.25">
      <c r="A45" s="19" t="s">
        <v>70</v>
      </c>
      <c r="B45" s="15" t="s">
        <v>32</v>
      </c>
      <c r="C45" s="20">
        <v>4811046</v>
      </c>
      <c r="D45" s="20"/>
      <c r="E45" s="21">
        <v>5994300</v>
      </c>
      <c r="F45" s="22">
        <v>5994300</v>
      </c>
      <c r="G45" s="22">
        <v>55325</v>
      </c>
      <c r="H45" s="22">
        <v>377803</v>
      </c>
      <c r="I45" s="22">
        <v>270831</v>
      </c>
      <c r="J45" s="22">
        <v>703959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703959</v>
      </c>
      <c r="X45" s="22">
        <v>1397200</v>
      </c>
      <c r="Y45" s="22">
        <v>-693241</v>
      </c>
      <c r="Z45" s="23">
        <v>-49.616447180074438</v>
      </c>
      <c r="AA45" s="20">
        <v>5994300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49710325</v>
      </c>
      <c r="D48" s="29">
        <f t="shared" ref="D48:Y48" si="1">SUM(D35:D47)</f>
        <v>0</v>
      </c>
      <c r="E48" s="30">
        <f t="shared" si="1"/>
        <v>46355600</v>
      </c>
      <c r="F48" s="31">
        <f t="shared" si="1"/>
        <v>46355600</v>
      </c>
      <c r="G48" s="31">
        <f t="shared" si="1"/>
        <v>2470811</v>
      </c>
      <c r="H48" s="31">
        <f t="shared" si="1"/>
        <v>4269555</v>
      </c>
      <c r="I48" s="31">
        <f t="shared" si="1"/>
        <v>4731268</v>
      </c>
      <c r="J48" s="31">
        <f t="shared" si="1"/>
        <v>11471634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11471634</v>
      </c>
      <c r="X48" s="31">
        <f t="shared" si="1"/>
        <v>10062400</v>
      </c>
      <c r="Y48" s="31">
        <f t="shared" si="1"/>
        <v>1409234</v>
      </c>
      <c r="Z48" s="32">
        <f>+IF(X48&lt;&gt;0,+(Y48/X48)*100,0)</f>
        <v>14.004949117506756</v>
      </c>
      <c r="AA48" s="29">
        <f>SUM(AA35:AA47)</f>
        <v>46355600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3005990</v>
      </c>
      <c r="D49" s="39">
        <f t="shared" si="2"/>
        <v>0</v>
      </c>
      <c r="E49" s="40">
        <f t="shared" si="2"/>
        <v>13420800</v>
      </c>
      <c r="F49" s="41">
        <f t="shared" si="2"/>
        <v>13420800</v>
      </c>
      <c r="G49" s="41">
        <f t="shared" si="2"/>
        <v>20988289</v>
      </c>
      <c r="H49" s="41">
        <f t="shared" si="2"/>
        <v>-14998357</v>
      </c>
      <c r="I49" s="41">
        <f t="shared" si="2"/>
        <v>494046</v>
      </c>
      <c r="J49" s="41">
        <f t="shared" si="2"/>
        <v>6483978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6483978</v>
      </c>
      <c r="X49" s="41">
        <f t="shared" si="2"/>
        <v>4895800</v>
      </c>
      <c r="Y49" s="41">
        <f t="shared" si="2"/>
        <v>1588178</v>
      </c>
      <c r="Z49" s="42">
        <f>+IF(X49&lt;&gt;0,+(Y49/X49)*100,0)</f>
        <v>32.439601290902402</v>
      </c>
      <c r="AA49" s="39">
        <f>+AA33-AA48</f>
        <v>13420800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3005990</v>
      </c>
      <c r="D52" s="48">
        <f t="shared" si="3"/>
        <v>0</v>
      </c>
      <c r="E52" s="49">
        <f t="shared" si="3"/>
        <v>13420800</v>
      </c>
      <c r="F52" s="50">
        <f t="shared" si="3"/>
        <v>13420800</v>
      </c>
      <c r="G52" s="50">
        <f t="shared" si="3"/>
        <v>20988289</v>
      </c>
      <c r="H52" s="50">
        <f t="shared" si="3"/>
        <v>-14998357</v>
      </c>
      <c r="I52" s="50">
        <f t="shared" si="3"/>
        <v>494046</v>
      </c>
      <c r="J52" s="50">
        <f t="shared" si="3"/>
        <v>6483978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6483978</v>
      </c>
      <c r="X52" s="50">
        <f t="shared" si="3"/>
        <v>4895800</v>
      </c>
      <c r="Y52" s="50">
        <f t="shared" si="3"/>
        <v>1588178</v>
      </c>
      <c r="Z52" s="51">
        <f>+IF(X52&lt;&gt;0,+(Y52/X52)*100,0)</f>
        <v>32.439601290902402</v>
      </c>
      <c r="AA52" s="48">
        <f>SUM(AA49:AA51)</f>
        <v>13420800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3005990</v>
      </c>
      <c r="D54" s="54">
        <f>+D52-D53</f>
        <v>0</v>
      </c>
      <c r="E54" s="55">
        <f t="shared" si="4"/>
        <v>13420800</v>
      </c>
      <c r="F54" s="56">
        <f t="shared" si="4"/>
        <v>13420800</v>
      </c>
      <c r="G54" s="56">
        <f t="shared" si="4"/>
        <v>20988289</v>
      </c>
      <c r="H54" s="56">
        <f t="shared" si="4"/>
        <v>-14998357</v>
      </c>
      <c r="I54" s="56">
        <f t="shared" si="4"/>
        <v>494046</v>
      </c>
      <c r="J54" s="56">
        <f t="shared" si="4"/>
        <v>6483978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6483978</v>
      </c>
      <c r="X54" s="56">
        <f t="shared" si="4"/>
        <v>4895800</v>
      </c>
      <c r="Y54" s="56">
        <f t="shared" si="4"/>
        <v>1588178</v>
      </c>
      <c r="Z54" s="57">
        <f>+IF(X54&lt;&gt;0,+(Y54/X54)*100,0)</f>
        <v>32.439601290902402</v>
      </c>
      <c r="AA54" s="54">
        <f>+AA52-AA53</f>
        <v>13420800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3005990</v>
      </c>
      <c r="D57" s="48">
        <f>SUM(D54:D56)</f>
        <v>0</v>
      </c>
      <c r="E57" s="49">
        <f t="shared" si="5"/>
        <v>13420800</v>
      </c>
      <c r="F57" s="50">
        <f t="shared" si="5"/>
        <v>13420800</v>
      </c>
      <c r="G57" s="50">
        <f t="shared" si="5"/>
        <v>20988289</v>
      </c>
      <c r="H57" s="50">
        <f t="shared" si="5"/>
        <v>-14998357</v>
      </c>
      <c r="I57" s="50">
        <f t="shared" si="5"/>
        <v>494046</v>
      </c>
      <c r="J57" s="50">
        <f t="shared" si="5"/>
        <v>6483978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6483978</v>
      </c>
      <c r="X57" s="50">
        <f t="shared" si="5"/>
        <v>4895800</v>
      </c>
      <c r="Y57" s="50">
        <f t="shared" si="5"/>
        <v>1588178</v>
      </c>
      <c r="Z57" s="51">
        <f>+IF(X57&lt;&gt;0,+(Y57/X57)*100,0)</f>
        <v>32.439601290902402</v>
      </c>
      <c r="AA57" s="48">
        <f>SUM(AA54:AA56)</f>
        <v>13420800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3005990</v>
      </c>
      <c r="D60" s="65">
        <f>SUM(D57:D59)</f>
        <v>0</v>
      </c>
      <c r="E60" s="66">
        <f t="shared" si="6"/>
        <v>13420800</v>
      </c>
      <c r="F60" s="67">
        <f t="shared" si="6"/>
        <v>13420800</v>
      </c>
      <c r="G60" s="67">
        <f t="shared" si="6"/>
        <v>20988289</v>
      </c>
      <c r="H60" s="67">
        <f t="shared" si="6"/>
        <v>-14998357</v>
      </c>
      <c r="I60" s="67">
        <f t="shared" si="6"/>
        <v>494046</v>
      </c>
      <c r="J60" s="67">
        <f t="shared" si="6"/>
        <v>6483978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6483978</v>
      </c>
      <c r="X60" s="67">
        <f t="shared" si="6"/>
        <v>4895800</v>
      </c>
      <c r="Y60" s="67">
        <f t="shared" si="6"/>
        <v>1588178</v>
      </c>
      <c r="Z60" s="68">
        <f>+IF(X60&lt;&gt;0,+(Y60/X60)*100,0)</f>
        <v>32.439601290902402</v>
      </c>
      <c r="AA60" s="65">
        <f>SUM(AA57:AA59)</f>
        <v>13420800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50361882</v>
      </c>
      <c r="D9" s="20"/>
      <c r="E9" s="21">
        <v>52852109</v>
      </c>
      <c r="F9" s="22">
        <v>52852109</v>
      </c>
      <c r="G9" s="22">
        <v>4390892</v>
      </c>
      <c r="H9" s="22">
        <v>4432723</v>
      </c>
      <c r="I9" s="22">
        <v>4297913</v>
      </c>
      <c r="J9" s="22">
        <v>13121528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13121528</v>
      </c>
      <c r="X9" s="22">
        <v>13213026</v>
      </c>
      <c r="Y9" s="22">
        <v>-91498</v>
      </c>
      <c r="Z9" s="23">
        <v>-0.69248331154422915</v>
      </c>
      <c r="AA9" s="20">
        <v>52852109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2084604</v>
      </c>
      <c r="D13" s="20"/>
      <c r="E13" s="21">
        <v>2727042</v>
      </c>
      <c r="F13" s="22">
        <v>2727042</v>
      </c>
      <c r="G13" s="22">
        <v>400079</v>
      </c>
      <c r="H13" s="22">
        <v>1128</v>
      </c>
      <c r="I13" s="22">
        <v>410668</v>
      </c>
      <c r="J13" s="22">
        <v>811875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811875</v>
      </c>
      <c r="X13" s="22">
        <v>681759</v>
      </c>
      <c r="Y13" s="22">
        <v>130116</v>
      </c>
      <c r="Z13" s="23">
        <v>19.085336607217506</v>
      </c>
      <c r="AA13" s="20">
        <v>2727042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41568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24600000</v>
      </c>
      <c r="D26" s="20"/>
      <c r="E26" s="21">
        <v>18979320</v>
      </c>
      <c r="F26" s="22">
        <v>18979320</v>
      </c>
      <c r="G26" s="22">
        <v>7000000</v>
      </c>
      <c r="H26" s="22"/>
      <c r="I26" s="22"/>
      <c r="J26" s="22">
        <v>7000000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7000000</v>
      </c>
      <c r="X26" s="22">
        <v>4744830</v>
      </c>
      <c r="Y26" s="22">
        <v>2255170</v>
      </c>
      <c r="Z26" s="23">
        <v>47.528994716354433</v>
      </c>
      <c r="AA26" s="20">
        <v>18979320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3210163</v>
      </c>
      <c r="D29" s="20"/>
      <c r="E29" s="21">
        <v>3370447</v>
      </c>
      <c r="F29" s="22">
        <v>3370447</v>
      </c>
      <c r="G29" s="22">
        <v>250023</v>
      </c>
      <c r="H29" s="22">
        <v>240413</v>
      </c>
      <c r="I29" s="22">
        <v>257196</v>
      </c>
      <c r="J29" s="22">
        <v>747632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747632</v>
      </c>
      <c r="X29" s="22">
        <v>842610</v>
      </c>
      <c r="Y29" s="22">
        <v>-94978</v>
      </c>
      <c r="Z29" s="23">
        <v>-11.271881416076239</v>
      </c>
      <c r="AA29" s="20">
        <v>3370447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336767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80634984</v>
      </c>
      <c r="D33" s="29">
        <f t="shared" ref="D33:Y33" si="0">SUM(D6:D32)</f>
        <v>0</v>
      </c>
      <c r="E33" s="30">
        <f t="shared" si="0"/>
        <v>77928918</v>
      </c>
      <c r="F33" s="31">
        <f t="shared" si="0"/>
        <v>77928918</v>
      </c>
      <c r="G33" s="31">
        <f t="shared" si="0"/>
        <v>12040994</v>
      </c>
      <c r="H33" s="31">
        <f t="shared" si="0"/>
        <v>4674264</v>
      </c>
      <c r="I33" s="31">
        <f t="shared" si="0"/>
        <v>4965777</v>
      </c>
      <c r="J33" s="31">
        <f t="shared" si="0"/>
        <v>21681035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21681035</v>
      </c>
      <c r="X33" s="31">
        <f t="shared" si="0"/>
        <v>19482225</v>
      </c>
      <c r="Y33" s="31">
        <f t="shared" si="0"/>
        <v>2198810</v>
      </c>
      <c r="Z33" s="32">
        <f>+IF(X33&lt;&gt;0,+(Y33/X33)*100,0)</f>
        <v>11.286236556656132</v>
      </c>
      <c r="AA33" s="29">
        <f>SUM(AA6:AA32)</f>
        <v>77928918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26372204</v>
      </c>
      <c r="D35" s="20"/>
      <c r="E35" s="21">
        <v>28549200</v>
      </c>
      <c r="F35" s="22">
        <v>28549200</v>
      </c>
      <c r="G35" s="22">
        <v>1708237</v>
      </c>
      <c r="H35" s="22">
        <v>1703041</v>
      </c>
      <c r="I35" s="22">
        <v>1689878</v>
      </c>
      <c r="J35" s="22">
        <v>5101156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5101156</v>
      </c>
      <c r="X35" s="22">
        <v>7137276</v>
      </c>
      <c r="Y35" s="22">
        <v>-2036120</v>
      </c>
      <c r="Z35" s="23">
        <v>-28.52797061511983</v>
      </c>
      <c r="AA35" s="20">
        <v>28549200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1353267</v>
      </c>
      <c r="D38" s="20"/>
      <c r="E38" s="21">
        <v>1700000</v>
      </c>
      <c r="F38" s="22">
        <v>1700000</v>
      </c>
      <c r="G38" s="22">
        <v>95242</v>
      </c>
      <c r="H38" s="22">
        <v>71689</v>
      </c>
      <c r="I38" s="22">
        <v>159290</v>
      </c>
      <c r="J38" s="22">
        <v>326221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326221</v>
      </c>
      <c r="X38" s="22">
        <v>424998</v>
      </c>
      <c r="Y38" s="22">
        <v>-98777</v>
      </c>
      <c r="Z38" s="23">
        <v>-23.241756431794975</v>
      </c>
      <c r="AA38" s="20">
        <v>1700000</v>
      </c>
    </row>
    <row r="39" spans="1:27" x14ac:dyDescent="0.25">
      <c r="A39" s="19" t="s">
        <v>65</v>
      </c>
      <c r="B39" s="15" t="s">
        <v>32</v>
      </c>
      <c r="C39" s="20">
        <v>6976802</v>
      </c>
      <c r="D39" s="20"/>
      <c r="E39" s="21">
        <v>3930000</v>
      </c>
      <c r="F39" s="22">
        <v>3930000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-710349</v>
      </c>
      <c r="Y39" s="22">
        <v>710349</v>
      </c>
      <c r="Z39" s="23">
        <v>-100</v>
      </c>
      <c r="AA39" s="20">
        <v>3930000</v>
      </c>
    </row>
    <row r="40" spans="1:27" x14ac:dyDescent="0.25">
      <c r="A40" s="19" t="s">
        <v>66</v>
      </c>
      <c r="B40" s="15" t="s">
        <v>32</v>
      </c>
      <c r="C40" s="20">
        <v>2402278</v>
      </c>
      <c r="D40" s="20"/>
      <c r="E40" s="21">
        <v>2456013</v>
      </c>
      <c r="F40" s="22">
        <v>2456013</v>
      </c>
      <c r="G40" s="22"/>
      <c r="H40" s="22">
        <v>230920</v>
      </c>
      <c r="I40" s="22">
        <v>383081</v>
      </c>
      <c r="J40" s="22">
        <v>614001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614001</v>
      </c>
      <c r="X40" s="22">
        <v>613992</v>
      </c>
      <c r="Y40" s="22">
        <v>9</v>
      </c>
      <c r="Z40" s="23"/>
      <c r="AA40" s="20">
        <v>2456013</v>
      </c>
    </row>
    <row r="41" spans="1:27" x14ac:dyDescent="0.25">
      <c r="A41" s="19" t="s">
        <v>40</v>
      </c>
      <c r="B41" s="15" t="s">
        <v>32</v>
      </c>
      <c r="C41" s="20">
        <v>1298480</v>
      </c>
      <c r="D41" s="20"/>
      <c r="E41" s="21">
        <v>408181</v>
      </c>
      <c r="F41" s="22">
        <v>408181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102045</v>
      </c>
      <c r="Y41" s="22">
        <v>-102045</v>
      </c>
      <c r="Z41" s="23">
        <v>-100</v>
      </c>
      <c r="AA41" s="20">
        <v>408181</v>
      </c>
    </row>
    <row r="42" spans="1:27" x14ac:dyDescent="0.25">
      <c r="A42" s="19" t="s">
        <v>67</v>
      </c>
      <c r="B42" s="15" t="s">
        <v>32</v>
      </c>
      <c r="C42" s="20">
        <v>3917380</v>
      </c>
      <c r="D42" s="20"/>
      <c r="E42" s="21">
        <v>5685000</v>
      </c>
      <c r="F42" s="22">
        <v>5685000</v>
      </c>
      <c r="G42" s="22"/>
      <c r="H42" s="22">
        <v>181694</v>
      </c>
      <c r="I42" s="22">
        <v>268094</v>
      </c>
      <c r="J42" s="22">
        <v>449788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449788</v>
      </c>
      <c r="X42" s="22">
        <v>1421240</v>
      </c>
      <c r="Y42" s="22">
        <v>-971452</v>
      </c>
      <c r="Z42" s="23">
        <v>-68.352424643269259</v>
      </c>
      <c r="AA42" s="20">
        <v>5685000</v>
      </c>
    </row>
    <row r="43" spans="1:27" x14ac:dyDescent="0.25">
      <c r="A43" s="19" t="s">
        <v>68</v>
      </c>
      <c r="B43" s="15" t="s">
        <v>32</v>
      </c>
      <c r="C43" s="20">
        <v>67126</v>
      </c>
      <c r="D43" s="20"/>
      <c r="E43" s="21">
        <v>5600000</v>
      </c>
      <c r="F43" s="22">
        <v>5600000</v>
      </c>
      <c r="G43" s="22"/>
      <c r="H43" s="22"/>
      <c r="I43" s="22">
        <v>297432</v>
      </c>
      <c r="J43" s="22">
        <v>297432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297432</v>
      </c>
      <c r="X43" s="22">
        <v>1399998</v>
      </c>
      <c r="Y43" s="22">
        <v>-1102566</v>
      </c>
      <c r="Z43" s="23">
        <v>-78.754826792609705</v>
      </c>
      <c r="AA43" s="20">
        <v>5600000</v>
      </c>
    </row>
    <row r="44" spans="1:27" x14ac:dyDescent="0.25">
      <c r="A44" s="19" t="s">
        <v>69</v>
      </c>
      <c r="B44" s="15" t="s">
        <v>32</v>
      </c>
      <c r="C44" s="20">
        <v>6594120</v>
      </c>
      <c r="D44" s="20"/>
      <c r="E44" s="21">
        <v>9000000</v>
      </c>
      <c r="F44" s="22">
        <v>9000000</v>
      </c>
      <c r="G44" s="22">
        <v>77441</v>
      </c>
      <c r="H44" s="22">
        <v>25204</v>
      </c>
      <c r="I44" s="22">
        <v>1271255</v>
      </c>
      <c r="J44" s="22">
        <v>1373900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1373900</v>
      </c>
      <c r="X44" s="22">
        <v>2250000</v>
      </c>
      <c r="Y44" s="22">
        <v>-876100</v>
      </c>
      <c r="Z44" s="23">
        <v>-38.937777777777775</v>
      </c>
      <c r="AA44" s="20">
        <v>9000000</v>
      </c>
    </row>
    <row r="45" spans="1:27" x14ac:dyDescent="0.25">
      <c r="A45" s="19" t="s">
        <v>70</v>
      </c>
      <c r="B45" s="15" t="s">
        <v>32</v>
      </c>
      <c r="C45" s="20">
        <v>8801301</v>
      </c>
      <c r="D45" s="20"/>
      <c r="E45" s="21">
        <v>8303440</v>
      </c>
      <c r="F45" s="22">
        <v>8303440</v>
      </c>
      <c r="G45" s="22">
        <v>26382</v>
      </c>
      <c r="H45" s="22">
        <v>793936</v>
      </c>
      <c r="I45" s="22">
        <v>606759</v>
      </c>
      <c r="J45" s="22">
        <v>1427077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1427077</v>
      </c>
      <c r="X45" s="22">
        <v>2075844</v>
      </c>
      <c r="Y45" s="22">
        <v>-648767</v>
      </c>
      <c r="Z45" s="23">
        <v>-31.253167386373924</v>
      </c>
      <c r="AA45" s="20">
        <v>8303440</v>
      </c>
    </row>
    <row r="46" spans="1:27" x14ac:dyDescent="0.25">
      <c r="A46" s="19" t="s">
        <v>71</v>
      </c>
      <c r="B46" s="15" t="s">
        <v>32</v>
      </c>
      <c r="C46" s="20">
        <v>2990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57785948</v>
      </c>
      <c r="D48" s="29">
        <f t="shared" ref="D48:Y48" si="1">SUM(D35:D47)</f>
        <v>0</v>
      </c>
      <c r="E48" s="30">
        <f t="shared" si="1"/>
        <v>65631834</v>
      </c>
      <c r="F48" s="31">
        <f t="shared" si="1"/>
        <v>65631834</v>
      </c>
      <c r="G48" s="31">
        <f t="shared" si="1"/>
        <v>1907302</v>
      </c>
      <c r="H48" s="31">
        <f t="shared" si="1"/>
        <v>3006484</v>
      </c>
      <c r="I48" s="31">
        <f t="shared" si="1"/>
        <v>4675789</v>
      </c>
      <c r="J48" s="31">
        <f t="shared" si="1"/>
        <v>9589575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9589575</v>
      </c>
      <c r="X48" s="31">
        <f t="shared" si="1"/>
        <v>14715044</v>
      </c>
      <c r="Y48" s="31">
        <f t="shared" si="1"/>
        <v>-5125469</v>
      </c>
      <c r="Z48" s="32">
        <f>+IF(X48&lt;&gt;0,+(Y48/X48)*100,0)</f>
        <v>-34.83148946071789</v>
      </c>
      <c r="AA48" s="29">
        <f>SUM(AA35:AA47)</f>
        <v>65631834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22849036</v>
      </c>
      <c r="D49" s="39">
        <f t="shared" si="2"/>
        <v>0</v>
      </c>
      <c r="E49" s="40">
        <f t="shared" si="2"/>
        <v>12297084</v>
      </c>
      <c r="F49" s="41">
        <f t="shared" si="2"/>
        <v>12297084</v>
      </c>
      <c r="G49" s="41">
        <f t="shared" si="2"/>
        <v>10133692</v>
      </c>
      <c r="H49" s="41">
        <f t="shared" si="2"/>
        <v>1667780</v>
      </c>
      <c r="I49" s="41">
        <f t="shared" si="2"/>
        <v>289988</v>
      </c>
      <c r="J49" s="41">
        <f t="shared" si="2"/>
        <v>12091460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12091460</v>
      </c>
      <c r="X49" s="41">
        <f t="shared" si="2"/>
        <v>4767181</v>
      </c>
      <c r="Y49" s="41">
        <f t="shared" si="2"/>
        <v>7324279</v>
      </c>
      <c r="Z49" s="42">
        <f>+IF(X49&lt;&gt;0,+(Y49/X49)*100,0)</f>
        <v>153.63962475937035</v>
      </c>
      <c r="AA49" s="39">
        <f>+AA33-AA48</f>
        <v>12297084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22849036</v>
      </c>
      <c r="D52" s="48">
        <f t="shared" si="3"/>
        <v>0</v>
      </c>
      <c r="E52" s="49">
        <f t="shared" si="3"/>
        <v>12297084</v>
      </c>
      <c r="F52" s="50">
        <f t="shared" si="3"/>
        <v>12297084</v>
      </c>
      <c r="G52" s="50">
        <f t="shared" si="3"/>
        <v>10133692</v>
      </c>
      <c r="H52" s="50">
        <f t="shared" si="3"/>
        <v>1667780</v>
      </c>
      <c r="I52" s="50">
        <f t="shared" si="3"/>
        <v>289988</v>
      </c>
      <c r="J52" s="50">
        <f t="shared" si="3"/>
        <v>12091460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12091460</v>
      </c>
      <c r="X52" s="50">
        <f t="shared" si="3"/>
        <v>4767181</v>
      </c>
      <c r="Y52" s="50">
        <f t="shared" si="3"/>
        <v>7324279</v>
      </c>
      <c r="Z52" s="51">
        <f>+IF(X52&lt;&gt;0,+(Y52/X52)*100,0)</f>
        <v>153.63962475937035</v>
      </c>
      <c r="AA52" s="48">
        <f>SUM(AA49:AA51)</f>
        <v>12297084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22849036</v>
      </c>
      <c r="D54" s="54">
        <f>+D52-D53</f>
        <v>0</v>
      </c>
      <c r="E54" s="55">
        <f t="shared" si="4"/>
        <v>12297084</v>
      </c>
      <c r="F54" s="56">
        <f t="shared" si="4"/>
        <v>12297084</v>
      </c>
      <c r="G54" s="56">
        <f t="shared" si="4"/>
        <v>10133692</v>
      </c>
      <c r="H54" s="56">
        <f t="shared" si="4"/>
        <v>1667780</v>
      </c>
      <c r="I54" s="56">
        <f t="shared" si="4"/>
        <v>289988</v>
      </c>
      <c r="J54" s="56">
        <f t="shared" si="4"/>
        <v>12091460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12091460</v>
      </c>
      <c r="X54" s="56">
        <f t="shared" si="4"/>
        <v>4767181</v>
      </c>
      <c r="Y54" s="56">
        <f t="shared" si="4"/>
        <v>7324279</v>
      </c>
      <c r="Z54" s="57">
        <f>+IF(X54&lt;&gt;0,+(Y54/X54)*100,0)</f>
        <v>153.63962475937035</v>
      </c>
      <c r="AA54" s="54">
        <f>+AA52-AA53</f>
        <v>12297084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22849036</v>
      </c>
      <c r="D57" s="48">
        <f>SUM(D54:D56)</f>
        <v>0</v>
      </c>
      <c r="E57" s="49">
        <f t="shared" si="5"/>
        <v>12297084</v>
      </c>
      <c r="F57" s="50">
        <f t="shared" si="5"/>
        <v>12297084</v>
      </c>
      <c r="G57" s="50">
        <f t="shared" si="5"/>
        <v>10133692</v>
      </c>
      <c r="H57" s="50">
        <f t="shared" si="5"/>
        <v>1667780</v>
      </c>
      <c r="I57" s="50">
        <f t="shared" si="5"/>
        <v>289988</v>
      </c>
      <c r="J57" s="50">
        <f t="shared" si="5"/>
        <v>12091460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12091460</v>
      </c>
      <c r="X57" s="50">
        <f t="shared" si="5"/>
        <v>4767181</v>
      </c>
      <c r="Y57" s="50">
        <f t="shared" si="5"/>
        <v>7324279</v>
      </c>
      <c r="Z57" s="51">
        <f>+IF(X57&lt;&gt;0,+(Y57/X57)*100,0)</f>
        <v>153.63962475937035</v>
      </c>
      <c r="AA57" s="48">
        <f>SUM(AA54:AA56)</f>
        <v>12297084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22849036</v>
      </c>
      <c r="D60" s="65">
        <f>SUM(D57:D59)</f>
        <v>0</v>
      </c>
      <c r="E60" s="66">
        <f t="shared" si="6"/>
        <v>12297084</v>
      </c>
      <c r="F60" s="67">
        <f t="shared" si="6"/>
        <v>12297084</v>
      </c>
      <c r="G60" s="67">
        <f t="shared" si="6"/>
        <v>10133692</v>
      </c>
      <c r="H60" s="67">
        <f t="shared" si="6"/>
        <v>1667780</v>
      </c>
      <c r="I60" s="67">
        <f t="shared" si="6"/>
        <v>289988</v>
      </c>
      <c r="J60" s="67">
        <f t="shared" si="6"/>
        <v>12091460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12091460</v>
      </c>
      <c r="X60" s="67">
        <f t="shared" si="6"/>
        <v>4767181</v>
      </c>
      <c r="Y60" s="67">
        <f t="shared" si="6"/>
        <v>7324279</v>
      </c>
      <c r="Z60" s="68">
        <f>+IF(X60&lt;&gt;0,+(Y60/X60)*100,0)</f>
        <v>153.63962475937035</v>
      </c>
      <c r="AA60" s="65">
        <f>SUM(AA57:AA59)</f>
        <v>12297084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37859716</v>
      </c>
      <c r="D9" s="20"/>
      <c r="E9" s="21">
        <v>46612040</v>
      </c>
      <c r="F9" s="22">
        <v>46612040</v>
      </c>
      <c r="G9" s="22">
        <v>17648429</v>
      </c>
      <c r="H9" s="22">
        <v>2783618</v>
      </c>
      <c r="I9" s="22">
        <v>2945734</v>
      </c>
      <c r="J9" s="22">
        <v>23377781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23377781</v>
      </c>
      <c r="X9" s="22">
        <v>25054381</v>
      </c>
      <c r="Y9" s="22">
        <v>-1676600</v>
      </c>
      <c r="Z9" s="23">
        <v>-6.6918436340534608</v>
      </c>
      <c r="AA9" s="20">
        <v>46612040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5262581</v>
      </c>
      <c r="D13" s="20"/>
      <c r="E13" s="21">
        <v>5713371</v>
      </c>
      <c r="F13" s="22">
        <v>5713371</v>
      </c>
      <c r="G13" s="22">
        <v>405215</v>
      </c>
      <c r="H13" s="22">
        <v>410484</v>
      </c>
      <c r="I13" s="22">
        <v>397167</v>
      </c>
      <c r="J13" s="22">
        <v>1212866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1212866</v>
      </c>
      <c r="X13" s="22">
        <v>1280433</v>
      </c>
      <c r="Y13" s="22">
        <v>-67567</v>
      </c>
      <c r="Z13" s="23">
        <v>-5.2768868031361267</v>
      </c>
      <c r="AA13" s="20">
        <v>5713371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-685</v>
      </c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100902</v>
      </c>
      <c r="D18" s="20"/>
      <c r="E18" s="21">
        <v>162255</v>
      </c>
      <c r="F18" s="22">
        <v>162255</v>
      </c>
      <c r="G18" s="22">
        <v>501</v>
      </c>
      <c r="H18" s="22">
        <v>3508</v>
      </c>
      <c r="I18" s="22">
        <v>2423</v>
      </c>
      <c r="J18" s="22">
        <v>6432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6432</v>
      </c>
      <c r="X18" s="22">
        <v>14240</v>
      </c>
      <c r="Y18" s="22">
        <v>-7808</v>
      </c>
      <c r="Z18" s="23">
        <v>-54.831460674157306</v>
      </c>
      <c r="AA18" s="20">
        <v>162255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15352</v>
      </c>
      <c r="D20" s="20"/>
      <c r="E20" s="21">
        <v>10768</v>
      </c>
      <c r="F20" s="22">
        <v>10768</v>
      </c>
      <c r="G20" s="22"/>
      <c r="H20" s="22">
        <v>232</v>
      </c>
      <c r="I20" s="22">
        <v>232</v>
      </c>
      <c r="J20" s="22">
        <v>464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464</v>
      </c>
      <c r="X20" s="22">
        <v>220</v>
      </c>
      <c r="Y20" s="22">
        <v>244</v>
      </c>
      <c r="Z20" s="18">
        <v>110.90909090909091</v>
      </c>
      <c r="AA20" s="20">
        <v>10768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18741171</v>
      </c>
      <c r="D26" s="20"/>
      <c r="E26" s="21">
        <v>19804920</v>
      </c>
      <c r="F26" s="22">
        <v>19804920</v>
      </c>
      <c r="G26" s="22">
        <v>8252098</v>
      </c>
      <c r="H26" s="22"/>
      <c r="I26" s="22"/>
      <c r="J26" s="22">
        <v>8252098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8252098</v>
      </c>
      <c r="X26" s="22">
        <v>8252098</v>
      </c>
      <c r="Y26" s="22"/>
      <c r="Z26" s="23"/>
      <c r="AA26" s="20">
        <v>19804920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61979037</v>
      </c>
      <c r="D33" s="29">
        <f t="shared" ref="D33:Y33" si="0">SUM(D6:D32)</f>
        <v>0</v>
      </c>
      <c r="E33" s="30">
        <f t="shared" si="0"/>
        <v>72303354</v>
      </c>
      <c r="F33" s="31">
        <f t="shared" si="0"/>
        <v>72303354</v>
      </c>
      <c r="G33" s="31">
        <f t="shared" si="0"/>
        <v>26306243</v>
      </c>
      <c r="H33" s="31">
        <f t="shared" si="0"/>
        <v>3197842</v>
      </c>
      <c r="I33" s="31">
        <f t="shared" si="0"/>
        <v>3345556</v>
      </c>
      <c r="J33" s="31">
        <f t="shared" si="0"/>
        <v>32849641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32849641</v>
      </c>
      <c r="X33" s="31">
        <f t="shared" si="0"/>
        <v>34601372</v>
      </c>
      <c r="Y33" s="31">
        <f t="shared" si="0"/>
        <v>-1751731</v>
      </c>
      <c r="Z33" s="32">
        <f>+IF(X33&lt;&gt;0,+(Y33/X33)*100,0)</f>
        <v>-5.0626056099740788</v>
      </c>
      <c r="AA33" s="29">
        <f>SUM(AA6:AA32)</f>
        <v>72303354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27228495</v>
      </c>
      <c r="D35" s="20"/>
      <c r="E35" s="21">
        <v>27802057</v>
      </c>
      <c r="F35" s="22">
        <v>27802057</v>
      </c>
      <c r="G35" s="22">
        <v>2300907</v>
      </c>
      <c r="H35" s="22">
        <v>1741187</v>
      </c>
      <c r="I35" s="22">
        <v>2138403</v>
      </c>
      <c r="J35" s="22">
        <v>6180497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6180497</v>
      </c>
      <c r="X35" s="22">
        <v>6661118</v>
      </c>
      <c r="Y35" s="22">
        <v>-480621</v>
      </c>
      <c r="Z35" s="23">
        <v>-7.2153203110949251</v>
      </c>
      <c r="AA35" s="20">
        <v>27802057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2832649</v>
      </c>
      <c r="D38" s="20"/>
      <c r="E38" s="21">
        <v>4299487</v>
      </c>
      <c r="F38" s="22">
        <v>4299487</v>
      </c>
      <c r="G38" s="22">
        <v>232795</v>
      </c>
      <c r="H38" s="22">
        <v>205516</v>
      </c>
      <c r="I38" s="22">
        <v>181590</v>
      </c>
      <c r="J38" s="22">
        <v>619901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619901</v>
      </c>
      <c r="X38" s="22">
        <v>619151</v>
      </c>
      <c r="Y38" s="22">
        <v>750</v>
      </c>
      <c r="Z38" s="23">
        <v>0.1211336168398339</v>
      </c>
      <c r="AA38" s="20">
        <v>4299487</v>
      </c>
    </row>
    <row r="39" spans="1:27" x14ac:dyDescent="0.25">
      <c r="A39" s="19" t="s">
        <v>65</v>
      </c>
      <c r="B39" s="15" t="s">
        <v>32</v>
      </c>
      <c r="C39" s="20">
        <v>6633321</v>
      </c>
      <c r="D39" s="20"/>
      <c r="E39" s="21">
        <v>4323707</v>
      </c>
      <c r="F39" s="22">
        <v>4323707</v>
      </c>
      <c r="G39" s="22">
        <v>360309</v>
      </c>
      <c r="H39" s="22">
        <v>360309</v>
      </c>
      <c r="I39" s="22">
        <v>360309</v>
      </c>
      <c r="J39" s="22">
        <v>1080927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1080927</v>
      </c>
      <c r="X39" s="22">
        <v>1080927</v>
      </c>
      <c r="Y39" s="22"/>
      <c r="Z39" s="23"/>
      <c r="AA39" s="20">
        <v>4323707</v>
      </c>
    </row>
    <row r="40" spans="1:27" x14ac:dyDescent="0.25">
      <c r="A40" s="19" t="s">
        <v>66</v>
      </c>
      <c r="B40" s="15" t="s">
        <v>32</v>
      </c>
      <c r="C40" s="20">
        <v>2655739</v>
      </c>
      <c r="D40" s="20"/>
      <c r="E40" s="21">
        <v>2226705</v>
      </c>
      <c r="F40" s="22">
        <v>2761485</v>
      </c>
      <c r="G40" s="22">
        <v>54260</v>
      </c>
      <c r="H40" s="22">
        <v>233257</v>
      </c>
      <c r="I40" s="22">
        <v>364486</v>
      </c>
      <c r="J40" s="22">
        <v>652003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652003</v>
      </c>
      <c r="X40" s="22">
        <v>162780</v>
      </c>
      <c r="Y40" s="22">
        <v>489223</v>
      </c>
      <c r="Z40" s="23">
        <v>300.54244993242412</v>
      </c>
      <c r="AA40" s="20">
        <v>2761485</v>
      </c>
    </row>
    <row r="41" spans="1:27" x14ac:dyDescent="0.25">
      <c r="A41" s="19" t="s">
        <v>40</v>
      </c>
      <c r="B41" s="15" t="s">
        <v>32</v>
      </c>
      <c r="C41" s="20">
        <v>619464</v>
      </c>
      <c r="D41" s="20"/>
      <c r="E41" s="21">
        <v>418058</v>
      </c>
      <c r="F41" s="22">
        <v>418464</v>
      </c>
      <c r="G41" s="22">
        <v>25383</v>
      </c>
      <c r="H41" s="22">
        <v>1509</v>
      </c>
      <c r="I41" s="22">
        <v>4587</v>
      </c>
      <c r="J41" s="22">
        <v>31479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31479</v>
      </c>
      <c r="X41" s="22">
        <v>26743</v>
      </c>
      <c r="Y41" s="22">
        <v>4736</v>
      </c>
      <c r="Z41" s="23">
        <v>17.709307108402196</v>
      </c>
      <c r="AA41" s="20">
        <v>418464</v>
      </c>
    </row>
    <row r="42" spans="1:27" x14ac:dyDescent="0.25">
      <c r="A42" s="19" t="s">
        <v>67</v>
      </c>
      <c r="B42" s="15" t="s">
        <v>32</v>
      </c>
      <c r="C42" s="20">
        <v>7879720</v>
      </c>
      <c r="D42" s="20"/>
      <c r="E42" s="21">
        <v>6285344</v>
      </c>
      <c r="F42" s="22">
        <v>6285344</v>
      </c>
      <c r="G42" s="22">
        <v>997</v>
      </c>
      <c r="H42" s="22">
        <v>221618</v>
      </c>
      <c r="I42" s="22">
        <v>514553</v>
      </c>
      <c r="J42" s="22">
        <v>737168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737168</v>
      </c>
      <c r="X42" s="22">
        <v>291793</v>
      </c>
      <c r="Y42" s="22">
        <v>445375</v>
      </c>
      <c r="Z42" s="23">
        <v>152.63388772177538</v>
      </c>
      <c r="AA42" s="20">
        <v>6285344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982948</v>
      </c>
      <c r="F44" s="22">
        <v>982948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208875</v>
      </c>
      <c r="Y44" s="22">
        <v>-208875</v>
      </c>
      <c r="Z44" s="23">
        <v>-100</v>
      </c>
      <c r="AA44" s="20">
        <v>982948</v>
      </c>
    </row>
    <row r="45" spans="1:27" x14ac:dyDescent="0.25">
      <c r="A45" s="19" t="s">
        <v>70</v>
      </c>
      <c r="B45" s="15" t="s">
        <v>32</v>
      </c>
      <c r="C45" s="20">
        <v>17926525</v>
      </c>
      <c r="D45" s="20"/>
      <c r="E45" s="21">
        <v>21094526</v>
      </c>
      <c r="F45" s="22">
        <v>20344526</v>
      </c>
      <c r="G45" s="22">
        <v>255843</v>
      </c>
      <c r="H45" s="22">
        <v>2260717</v>
      </c>
      <c r="I45" s="22">
        <v>2335978</v>
      </c>
      <c r="J45" s="22">
        <v>4852538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4852538</v>
      </c>
      <c r="X45" s="22">
        <v>2634816</v>
      </c>
      <c r="Y45" s="22">
        <v>2217722</v>
      </c>
      <c r="Z45" s="23">
        <v>84.16990028905245</v>
      </c>
      <c r="AA45" s="20">
        <v>20344526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65775913</v>
      </c>
      <c r="D48" s="29">
        <f t="shared" ref="D48:Y48" si="1">SUM(D35:D47)</f>
        <v>0</v>
      </c>
      <c r="E48" s="30">
        <f t="shared" si="1"/>
        <v>67432832</v>
      </c>
      <c r="F48" s="31">
        <f t="shared" si="1"/>
        <v>67218018</v>
      </c>
      <c r="G48" s="31">
        <f t="shared" si="1"/>
        <v>3230494</v>
      </c>
      <c r="H48" s="31">
        <f t="shared" si="1"/>
        <v>5024113</v>
      </c>
      <c r="I48" s="31">
        <f t="shared" si="1"/>
        <v>5899906</v>
      </c>
      <c r="J48" s="31">
        <f t="shared" si="1"/>
        <v>14154513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14154513</v>
      </c>
      <c r="X48" s="31">
        <f t="shared" si="1"/>
        <v>11686203</v>
      </c>
      <c r="Y48" s="31">
        <f t="shared" si="1"/>
        <v>2468310</v>
      </c>
      <c r="Z48" s="32">
        <f>+IF(X48&lt;&gt;0,+(Y48/X48)*100,0)</f>
        <v>21.121573876476386</v>
      </c>
      <c r="AA48" s="29">
        <f>SUM(AA35:AA47)</f>
        <v>67218018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-3796876</v>
      </c>
      <c r="D49" s="39">
        <f t="shared" si="2"/>
        <v>0</v>
      </c>
      <c r="E49" s="40">
        <f t="shared" si="2"/>
        <v>4870522</v>
      </c>
      <c r="F49" s="41">
        <f t="shared" si="2"/>
        <v>5085336</v>
      </c>
      <c r="G49" s="41">
        <f t="shared" si="2"/>
        <v>23075749</v>
      </c>
      <c r="H49" s="41">
        <f t="shared" si="2"/>
        <v>-1826271</v>
      </c>
      <c r="I49" s="41">
        <f t="shared" si="2"/>
        <v>-2554350</v>
      </c>
      <c r="J49" s="41">
        <f t="shared" si="2"/>
        <v>18695128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18695128</v>
      </c>
      <c r="X49" s="41">
        <f t="shared" si="2"/>
        <v>22915169</v>
      </c>
      <c r="Y49" s="41">
        <f t="shared" si="2"/>
        <v>-4220041</v>
      </c>
      <c r="Z49" s="42">
        <f>+IF(X49&lt;&gt;0,+(Y49/X49)*100,0)</f>
        <v>-18.415927894749544</v>
      </c>
      <c r="AA49" s="39">
        <f>+AA33-AA48</f>
        <v>5085336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-3796876</v>
      </c>
      <c r="D52" s="48">
        <f t="shared" si="3"/>
        <v>0</v>
      </c>
      <c r="E52" s="49">
        <f t="shared" si="3"/>
        <v>4870522</v>
      </c>
      <c r="F52" s="50">
        <f t="shared" si="3"/>
        <v>5085336</v>
      </c>
      <c r="G52" s="50">
        <f t="shared" si="3"/>
        <v>23075749</v>
      </c>
      <c r="H52" s="50">
        <f t="shared" si="3"/>
        <v>-1826271</v>
      </c>
      <c r="I52" s="50">
        <f t="shared" si="3"/>
        <v>-2554350</v>
      </c>
      <c r="J52" s="50">
        <f t="shared" si="3"/>
        <v>18695128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18695128</v>
      </c>
      <c r="X52" s="50">
        <f t="shared" si="3"/>
        <v>22915169</v>
      </c>
      <c r="Y52" s="50">
        <f t="shared" si="3"/>
        <v>-4220041</v>
      </c>
      <c r="Z52" s="51">
        <f>+IF(X52&lt;&gt;0,+(Y52/X52)*100,0)</f>
        <v>-18.415927894749544</v>
      </c>
      <c r="AA52" s="48">
        <f>SUM(AA49:AA51)</f>
        <v>5085336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-3796876</v>
      </c>
      <c r="D54" s="54">
        <f>+D52-D53</f>
        <v>0</v>
      </c>
      <c r="E54" s="55">
        <f t="shared" si="4"/>
        <v>4870522</v>
      </c>
      <c r="F54" s="56">
        <f t="shared" si="4"/>
        <v>5085336</v>
      </c>
      <c r="G54" s="56">
        <f t="shared" si="4"/>
        <v>23075749</v>
      </c>
      <c r="H54" s="56">
        <f t="shared" si="4"/>
        <v>-1826271</v>
      </c>
      <c r="I54" s="56">
        <f t="shared" si="4"/>
        <v>-2554350</v>
      </c>
      <c r="J54" s="56">
        <f t="shared" si="4"/>
        <v>18695128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18695128</v>
      </c>
      <c r="X54" s="56">
        <f t="shared" si="4"/>
        <v>22915169</v>
      </c>
      <c r="Y54" s="56">
        <f t="shared" si="4"/>
        <v>-4220041</v>
      </c>
      <c r="Z54" s="57">
        <f>+IF(X54&lt;&gt;0,+(Y54/X54)*100,0)</f>
        <v>-18.415927894749544</v>
      </c>
      <c r="AA54" s="54">
        <f>+AA52-AA53</f>
        <v>5085336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-3796876</v>
      </c>
      <c r="D57" s="48">
        <f>SUM(D54:D56)</f>
        <v>0</v>
      </c>
      <c r="E57" s="49">
        <f t="shared" si="5"/>
        <v>4870522</v>
      </c>
      <c r="F57" s="50">
        <f t="shared" si="5"/>
        <v>5085336</v>
      </c>
      <c r="G57" s="50">
        <f t="shared" si="5"/>
        <v>23075749</v>
      </c>
      <c r="H57" s="50">
        <f t="shared" si="5"/>
        <v>-1826271</v>
      </c>
      <c r="I57" s="50">
        <f t="shared" si="5"/>
        <v>-2554350</v>
      </c>
      <c r="J57" s="50">
        <f t="shared" si="5"/>
        <v>18695128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18695128</v>
      </c>
      <c r="X57" s="50">
        <f t="shared" si="5"/>
        <v>22915169</v>
      </c>
      <c r="Y57" s="50">
        <f t="shared" si="5"/>
        <v>-4220041</v>
      </c>
      <c r="Z57" s="51">
        <f>+IF(X57&lt;&gt;0,+(Y57/X57)*100,0)</f>
        <v>-18.415927894749544</v>
      </c>
      <c r="AA57" s="48">
        <f>SUM(AA54:AA56)</f>
        <v>5085336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-3796876</v>
      </c>
      <c r="D60" s="65">
        <f>SUM(D57:D59)</f>
        <v>0</v>
      </c>
      <c r="E60" s="66">
        <f t="shared" si="6"/>
        <v>4870522</v>
      </c>
      <c r="F60" s="67">
        <f t="shared" si="6"/>
        <v>5085336</v>
      </c>
      <c r="G60" s="67">
        <f t="shared" si="6"/>
        <v>23075749</v>
      </c>
      <c r="H60" s="67">
        <f t="shared" si="6"/>
        <v>-1826271</v>
      </c>
      <c r="I60" s="67">
        <f t="shared" si="6"/>
        <v>-2554350</v>
      </c>
      <c r="J60" s="67">
        <f t="shared" si="6"/>
        <v>18695128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18695128</v>
      </c>
      <c r="X60" s="67">
        <f t="shared" si="6"/>
        <v>22915169</v>
      </c>
      <c r="Y60" s="67">
        <f t="shared" si="6"/>
        <v>-4220041</v>
      </c>
      <c r="Z60" s="68">
        <f>+IF(X60&lt;&gt;0,+(Y60/X60)*100,0)</f>
        <v>-18.415927894749544</v>
      </c>
      <c r="AA60" s="65">
        <f>SUM(AA57:AA59)</f>
        <v>5085336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8388816</v>
      </c>
      <c r="D9" s="20"/>
      <c r="E9" s="21">
        <v>47854679</v>
      </c>
      <c r="F9" s="22">
        <v>47854679</v>
      </c>
      <c r="G9" s="22"/>
      <c r="H9" s="22"/>
      <c r="I9" s="22">
        <v>1105000</v>
      </c>
      <c r="J9" s="22">
        <v>1105000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1105000</v>
      </c>
      <c r="X9" s="22">
        <v>11963670</v>
      </c>
      <c r="Y9" s="22">
        <v>-10858670</v>
      </c>
      <c r="Z9" s="23">
        <v>-90.763703779860194</v>
      </c>
      <c r="AA9" s="20">
        <v>47854679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1056957</v>
      </c>
      <c r="F10" s="22">
        <v>1056957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264240</v>
      </c>
      <c r="Y10" s="22">
        <v>-264240</v>
      </c>
      <c r="Z10" s="23">
        <v>-100</v>
      </c>
      <c r="AA10" s="20">
        <v>1056957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>
        <v>750000</v>
      </c>
      <c r="F14" s="22">
        <v>750000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187500</v>
      </c>
      <c r="Y14" s="22">
        <v>-187500</v>
      </c>
      <c r="Z14" s="23">
        <v>-100</v>
      </c>
      <c r="AA14" s="20">
        <v>750000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2460000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1820399</v>
      </c>
      <c r="F26" s="22">
        <v>1820399</v>
      </c>
      <c r="G26" s="22">
        <v>1820399</v>
      </c>
      <c r="H26" s="22"/>
      <c r="I26" s="22"/>
      <c r="J26" s="22">
        <v>1820399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1820399</v>
      </c>
      <c r="X26" s="22">
        <v>455100</v>
      </c>
      <c r="Y26" s="22">
        <v>1365299</v>
      </c>
      <c r="Z26" s="23">
        <v>299.99978026807293</v>
      </c>
      <c r="AA26" s="20">
        <v>1820399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10848816</v>
      </c>
      <c r="D33" s="29">
        <f t="shared" ref="D33:Y33" si="0">SUM(D6:D32)</f>
        <v>0</v>
      </c>
      <c r="E33" s="30">
        <f t="shared" si="0"/>
        <v>51482035</v>
      </c>
      <c r="F33" s="31">
        <f t="shared" si="0"/>
        <v>51482035</v>
      </c>
      <c r="G33" s="31">
        <f t="shared" si="0"/>
        <v>1820399</v>
      </c>
      <c r="H33" s="31">
        <f t="shared" si="0"/>
        <v>0</v>
      </c>
      <c r="I33" s="31">
        <f t="shared" si="0"/>
        <v>1105000</v>
      </c>
      <c r="J33" s="31">
        <f t="shared" si="0"/>
        <v>2925399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2925399</v>
      </c>
      <c r="X33" s="31">
        <f t="shared" si="0"/>
        <v>12870510</v>
      </c>
      <c r="Y33" s="31">
        <f t="shared" si="0"/>
        <v>-9945111</v>
      </c>
      <c r="Z33" s="32">
        <f>+IF(X33&lt;&gt;0,+(Y33/X33)*100,0)</f>
        <v>-77.270527741324941</v>
      </c>
      <c r="AA33" s="29">
        <f>SUM(AA6:AA32)</f>
        <v>51482035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2671787</v>
      </c>
      <c r="D35" s="20"/>
      <c r="E35" s="21">
        <v>2849843</v>
      </c>
      <c r="F35" s="22">
        <v>2849843</v>
      </c>
      <c r="G35" s="22">
        <v>250846</v>
      </c>
      <c r="H35" s="22">
        <v>283267</v>
      </c>
      <c r="I35" s="22">
        <v>220285</v>
      </c>
      <c r="J35" s="22">
        <v>754398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754398</v>
      </c>
      <c r="X35" s="22">
        <v>682040</v>
      </c>
      <c r="Y35" s="22">
        <v>72358</v>
      </c>
      <c r="Z35" s="23">
        <v>10.60905518737904</v>
      </c>
      <c r="AA35" s="20">
        <v>2849843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12968</v>
      </c>
      <c r="D38" s="20"/>
      <c r="E38" s="21">
        <v>21373</v>
      </c>
      <c r="F38" s="22">
        <v>21373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2328</v>
      </c>
      <c r="Y38" s="22">
        <v>-2328</v>
      </c>
      <c r="Z38" s="23">
        <v>-100</v>
      </c>
      <c r="AA38" s="20">
        <v>21373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13544</v>
      </c>
      <c r="D40" s="20"/>
      <c r="E40" s="21">
        <v>3630427</v>
      </c>
      <c r="F40" s="22">
        <v>3630427</v>
      </c>
      <c r="G40" s="22">
        <v>1208</v>
      </c>
      <c r="H40" s="22">
        <v>2263</v>
      </c>
      <c r="I40" s="22">
        <v>1151</v>
      </c>
      <c r="J40" s="22">
        <v>4622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4622</v>
      </c>
      <c r="X40" s="22">
        <v>907605</v>
      </c>
      <c r="Y40" s="22">
        <v>-902983</v>
      </c>
      <c r="Z40" s="23">
        <v>-99.490747626996324</v>
      </c>
      <c r="AA40" s="20">
        <v>3630427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8910535</v>
      </c>
      <c r="D42" s="20"/>
      <c r="E42" s="21">
        <v>14177441</v>
      </c>
      <c r="F42" s="22">
        <v>14131841</v>
      </c>
      <c r="G42" s="22"/>
      <c r="H42" s="22">
        <v>1105000</v>
      </c>
      <c r="I42" s="22">
        <v>135758</v>
      </c>
      <c r="J42" s="22">
        <v>1240758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1240758</v>
      </c>
      <c r="X42" s="22">
        <v>3498762</v>
      </c>
      <c r="Y42" s="22">
        <v>-2258004</v>
      </c>
      <c r="Z42" s="23">
        <v>-64.537227739411833</v>
      </c>
      <c r="AA42" s="20">
        <v>14131841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109509</v>
      </c>
      <c r="D45" s="20"/>
      <c r="E45" s="21">
        <v>30053515</v>
      </c>
      <c r="F45" s="22">
        <v>30099115</v>
      </c>
      <c r="G45" s="22">
        <v>2046</v>
      </c>
      <c r="H45" s="22">
        <v>7895</v>
      </c>
      <c r="I45" s="22">
        <v>10637</v>
      </c>
      <c r="J45" s="22">
        <v>20578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20578</v>
      </c>
      <c r="X45" s="22">
        <v>7551140</v>
      </c>
      <c r="Y45" s="22">
        <v>-7530562</v>
      </c>
      <c r="Z45" s="23">
        <v>-99.72748485659119</v>
      </c>
      <c r="AA45" s="20">
        <v>30099115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11718343</v>
      </c>
      <c r="D48" s="29">
        <f t="shared" ref="D48:Y48" si="1">SUM(D35:D47)</f>
        <v>0</v>
      </c>
      <c r="E48" s="30">
        <f t="shared" si="1"/>
        <v>50732599</v>
      </c>
      <c r="F48" s="31">
        <f t="shared" si="1"/>
        <v>50732599</v>
      </c>
      <c r="G48" s="31">
        <f t="shared" si="1"/>
        <v>254100</v>
      </c>
      <c r="H48" s="31">
        <f t="shared" si="1"/>
        <v>1398425</v>
      </c>
      <c r="I48" s="31">
        <f t="shared" si="1"/>
        <v>367831</v>
      </c>
      <c r="J48" s="31">
        <f t="shared" si="1"/>
        <v>2020356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2020356</v>
      </c>
      <c r="X48" s="31">
        <f t="shared" si="1"/>
        <v>12641875</v>
      </c>
      <c r="Y48" s="31">
        <f t="shared" si="1"/>
        <v>-10621519</v>
      </c>
      <c r="Z48" s="32">
        <f>+IF(X48&lt;&gt;0,+(Y48/X48)*100,0)</f>
        <v>-84.018541553369261</v>
      </c>
      <c r="AA48" s="29">
        <f>SUM(AA35:AA47)</f>
        <v>50732599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-869527</v>
      </c>
      <c r="D49" s="39">
        <f t="shared" si="2"/>
        <v>0</v>
      </c>
      <c r="E49" s="40">
        <f t="shared" si="2"/>
        <v>749436</v>
      </c>
      <c r="F49" s="41">
        <f t="shared" si="2"/>
        <v>749436</v>
      </c>
      <c r="G49" s="41">
        <f t="shared" si="2"/>
        <v>1566299</v>
      </c>
      <c r="H49" s="41">
        <f t="shared" si="2"/>
        <v>-1398425</v>
      </c>
      <c r="I49" s="41">
        <f t="shared" si="2"/>
        <v>737169</v>
      </c>
      <c r="J49" s="41">
        <f t="shared" si="2"/>
        <v>905043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905043</v>
      </c>
      <c r="X49" s="41">
        <f t="shared" si="2"/>
        <v>228635</v>
      </c>
      <c r="Y49" s="41">
        <f t="shared" si="2"/>
        <v>676408</v>
      </c>
      <c r="Z49" s="42">
        <f>+IF(X49&lt;&gt;0,+(Y49/X49)*100,0)</f>
        <v>295.84621777068253</v>
      </c>
      <c r="AA49" s="39">
        <f>+AA33-AA48</f>
        <v>749436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-869527</v>
      </c>
      <c r="D52" s="48">
        <f t="shared" si="3"/>
        <v>0</v>
      </c>
      <c r="E52" s="49">
        <f t="shared" si="3"/>
        <v>749436</v>
      </c>
      <c r="F52" s="50">
        <f t="shared" si="3"/>
        <v>749436</v>
      </c>
      <c r="G52" s="50">
        <f t="shared" si="3"/>
        <v>1566299</v>
      </c>
      <c r="H52" s="50">
        <f t="shared" si="3"/>
        <v>-1398425</v>
      </c>
      <c r="I52" s="50">
        <f t="shared" si="3"/>
        <v>737169</v>
      </c>
      <c r="J52" s="50">
        <f t="shared" si="3"/>
        <v>905043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905043</v>
      </c>
      <c r="X52" s="50">
        <f t="shared" si="3"/>
        <v>228635</v>
      </c>
      <c r="Y52" s="50">
        <f t="shared" si="3"/>
        <v>676408</v>
      </c>
      <c r="Z52" s="51">
        <f>+IF(X52&lt;&gt;0,+(Y52/X52)*100,0)</f>
        <v>295.84621777068253</v>
      </c>
      <c r="AA52" s="48">
        <f>SUM(AA49:AA51)</f>
        <v>749436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-869527</v>
      </c>
      <c r="D54" s="54">
        <f>+D52-D53</f>
        <v>0</v>
      </c>
      <c r="E54" s="55">
        <f t="shared" si="4"/>
        <v>749436</v>
      </c>
      <c r="F54" s="56">
        <f t="shared" si="4"/>
        <v>749436</v>
      </c>
      <c r="G54" s="56">
        <f t="shared" si="4"/>
        <v>1566299</v>
      </c>
      <c r="H54" s="56">
        <f t="shared" si="4"/>
        <v>-1398425</v>
      </c>
      <c r="I54" s="56">
        <f t="shared" si="4"/>
        <v>737169</v>
      </c>
      <c r="J54" s="56">
        <f t="shared" si="4"/>
        <v>905043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905043</v>
      </c>
      <c r="X54" s="56">
        <f t="shared" si="4"/>
        <v>228635</v>
      </c>
      <c r="Y54" s="56">
        <f t="shared" si="4"/>
        <v>676408</v>
      </c>
      <c r="Z54" s="57">
        <f>+IF(X54&lt;&gt;0,+(Y54/X54)*100,0)</f>
        <v>295.84621777068253</v>
      </c>
      <c r="AA54" s="54">
        <f>+AA52-AA53</f>
        <v>749436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-869527</v>
      </c>
      <c r="D57" s="48">
        <f>SUM(D54:D56)</f>
        <v>0</v>
      </c>
      <c r="E57" s="49">
        <f t="shared" si="5"/>
        <v>749436</v>
      </c>
      <c r="F57" s="50">
        <f t="shared" si="5"/>
        <v>749436</v>
      </c>
      <c r="G57" s="50">
        <f t="shared" si="5"/>
        <v>1566299</v>
      </c>
      <c r="H57" s="50">
        <f t="shared" si="5"/>
        <v>-1398425</v>
      </c>
      <c r="I57" s="50">
        <f t="shared" si="5"/>
        <v>737169</v>
      </c>
      <c r="J57" s="50">
        <f t="shared" si="5"/>
        <v>905043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905043</v>
      </c>
      <c r="X57" s="50">
        <f t="shared" si="5"/>
        <v>228635</v>
      </c>
      <c r="Y57" s="50">
        <f t="shared" si="5"/>
        <v>676408</v>
      </c>
      <c r="Z57" s="51">
        <f>+IF(X57&lt;&gt;0,+(Y57/X57)*100,0)</f>
        <v>295.84621777068253</v>
      </c>
      <c r="AA57" s="48">
        <f>SUM(AA54:AA56)</f>
        <v>749436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-869527</v>
      </c>
      <c r="D60" s="65">
        <f>SUM(D57:D59)</f>
        <v>0</v>
      </c>
      <c r="E60" s="66">
        <f t="shared" si="6"/>
        <v>749436</v>
      </c>
      <c r="F60" s="67">
        <f t="shared" si="6"/>
        <v>749436</v>
      </c>
      <c r="G60" s="67">
        <f t="shared" si="6"/>
        <v>1566299</v>
      </c>
      <c r="H60" s="67">
        <f t="shared" si="6"/>
        <v>-1398425</v>
      </c>
      <c r="I60" s="67">
        <f t="shared" si="6"/>
        <v>737169</v>
      </c>
      <c r="J60" s="67">
        <f t="shared" si="6"/>
        <v>905043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905043</v>
      </c>
      <c r="X60" s="67">
        <f t="shared" si="6"/>
        <v>228635</v>
      </c>
      <c r="Y60" s="67">
        <f t="shared" si="6"/>
        <v>676408</v>
      </c>
      <c r="Z60" s="68">
        <f>+IF(X60&lt;&gt;0,+(Y60/X60)*100,0)</f>
        <v>295.84621777068253</v>
      </c>
      <c r="AA60" s="65">
        <f>SUM(AA57:AA59)</f>
        <v>749436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3779431</v>
      </c>
      <c r="D9" s="20"/>
      <c r="E9" s="21">
        <v>4070700</v>
      </c>
      <c r="F9" s="22">
        <v>4070700</v>
      </c>
      <c r="G9" s="22">
        <v>314325</v>
      </c>
      <c r="H9" s="22">
        <v>293672</v>
      </c>
      <c r="I9" s="22">
        <v>299186</v>
      </c>
      <c r="J9" s="22">
        <v>907183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907183</v>
      </c>
      <c r="X9" s="22">
        <v>1017675</v>
      </c>
      <c r="Y9" s="22">
        <v>-110492</v>
      </c>
      <c r="Z9" s="23">
        <v>-10.857297270739675</v>
      </c>
      <c r="AA9" s="20">
        <v>4070700</v>
      </c>
    </row>
    <row r="10" spans="1:27" x14ac:dyDescent="0.25">
      <c r="A10" s="19" t="s">
        <v>38</v>
      </c>
      <c r="B10" s="15" t="s">
        <v>32</v>
      </c>
      <c r="C10" s="20">
        <v>12408</v>
      </c>
      <c r="D10" s="20"/>
      <c r="E10" s="21">
        <v>24400</v>
      </c>
      <c r="F10" s="22">
        <v>24400</v>
      </c>
      <c r="G10" s="22"/>
      <c r="H10" s="22"/>
      <c r="I10" s="22">
        <v>260</v>
      </c>
      <c r="J10" s="22">
        <v>260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260</v>
      </c>
      <c r="X10" s="22">
        <v>6099</v>
      </c>
      <c r="Y10" s="22">
        <v>-5839</v>
      </c>
      <c r="Z10" s="23">
        <v>-95.737006066568284</v>
      </c>
      <c r="AA10" s="20">
        <v>24400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171612</v>
      </c>
      <c r="D13" s="20"/>
      <c r="E13" s="21">
        <v>180200</v>
      </c>
      <c r="F13" s="22">
        <v>180200</v>
      </c>
      <c r="G13" s="22">
        <v>14309</v>
      </c>
      <c r="H13" s="22">
        <v>14652</v>
      </c>
      <c r="I13" s="22">
        <v>15281</v>
      </c>
      <c r="J13" s="22">
        <v>44242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44242</v>
      </c>
      <c r="X13" s="22">
        <v>45051</v>
      </c>
      <c r="Y13" s="22">
        <v>-809</v>
      </c>
      <c r="Z13" s="23">
        <v>-1.7957426028279062</v>
      </c>
      <c r="AA13" s="20">
        <v>180200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13955</v>
      </c>
      <c r="D26" s="20"/>
      <c r="E26" s="21">
        <v>784400</v>
      </c>
      <c r="F26" s="22">
        <v>784400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196101</v>
      </c>
      <c r="Y26" s="22">
        <v>-196101</v>
      </c>
      <c r="Z26" s="23">
        <v>-100</v>
      </c>
      <c r="AA26" s="20">
        <v>784400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3977406</v>
      </c>
      <c r="D33" s="29">
        <f t="shared" ref="D33:Y33" si="0">SUM(D6:D32)</f>
        <v>0</v>
      </c>
      <c r="E33" s="30">
        <f t="shared" si="0"/>
        <v>5059700</v>
      </c>
      <c r="F33" s="31">
        <f t="shared" si="0"/>
        <v>5059700</v>
      </c>
      <c r="G33" s="31">
        <f t="shared" si="0"/>
        <v>328634</v>
      </c>
      <c r="H33" s="31">
        <f t="shared" si="0"/>
        <v>308324</v>
      </c>
      <c r="I33" s="31">
        <f t="shared" si="0"/>
        <v>314727</v>
      </c>
      <c r="J33" s="31">
        <f t="shared" si="0"/>
        <v>951685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951685</v>
      </c>
      <c r="X33" s="31">
        <f t="shared" si="0"/>
        <v>1264926</v>
      </c>
      <c r="Y33" s="31">
        <f t="shared" si="0"/>
        <v>-313241</v>
      </c>
      <c r="Z33" s="32">
        <f>+IF(X33&lt;&gt;0,+(Y33/X33)*100,0)</f>
        <v>-24.763583008017861</v>
      </c>
      <c r="AA33" s="29">
        <f>SUM(AA6:AA32)</f>
        <v>5059700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938206</v>
      </c>
      <c r="D35" s="20"/>
      <c r="E35" s="21">
        <v>1165000</v>
      </c>
      <c r="F35" s="22">
        <v>1165000</v>
      </c>
      <c r="G35" s="22">
        <v>64767</v>
      </c>
      <c r="H35" s="22">
        <v>63766</v>
      </c>
      <c r="I35" s="22">
        <v>64417</v>
      </c>
      <c r="J35" s="22">
        <v>192950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192950</v>
      </c>
      <c r="X35" s="22">
        <v>291252</v>
      </c>
      <c r="Y35" s="22">
        <v>-98302</v>
      </c>
      <c r="Z35" s="23">
        <v>-33.751527886503787</v>
      </c>
      <c r="AA35" s="20">
        <v>1165000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153799</v>
      </c>
      <c r="D38" s="20"/>
      <c r="E38" s="21">
        <v>580000</v>
      </c>
      <c r="F38" s="22">
        <v>580000</v>
      </c>
      <c r="G38" s="22"/>
      <c r="H38" s="22">
        <v>14688</v>
      </c>
      <c r="I38" s="22">
        <v>19008</v>
      </c>
      <c r="J38" s="22">
        <v>33696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33696</v>
      </c>
      <c r="X38" s="22">
        <v>145002</v>
      </c>
      <c r="Y38" s="22">
        <v>-111306</v>
      </c>
      <c r="Z38" s="23">
        <v>-76.761699838622917</v>
      </c>
      <c r="AA38" s="20">
        <v>580000</v>
      </c>
    </row>
    <row r="39" spans="1:27" x14ac:dyDescent="0.25">
      <c r="A39" s="19" t="s">
        <v>65</v>
      </c>
      <c r="B39" s="15" t="s">
        <v>32</v>
      </c>
      <c r="C39" s="20">
        <v>538386</v>
      </c>
      <c r="D39" s="20"/>
      <c r="E39" s="21">
        <v>375240</v>
      </c>
      <c r="F39" s="22">
        <v>375240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93810</v>
      </c>
      <c r="Y39" s="22">
        <v>-93810</v>
      </c>
      <c r="Z39" s="23">
        <v>-100</v>
      </c>
      <c r="AA39" s="20">
        <v>375240</v>
      </c>
    </row>
    <row r="40" spans="1:27" x14ac:dyDescent="0.25">
      <c r="A40" s="19" t="s">
        <v>66</v>
      </c>
      <c r="B40" s="15" t="s">
        <v>32</v>
      </c>
      <c r="C40" s="20">
        <v>1085676</v>
      </c>
      <c r="D40" s="20"/>
      <c r="E40" s="21">
        <v>2825300</v>
      </c>
      <c r="F40" s="22">
        <v>2825300</v>
      </c>
      <c r="G40" s="22">
        <v>235442</v>
      </c>
      <c r="H40" s="22">
        <v>235442</v>
      </c>
      <c r="I40" s="22">
        <v>235442</v>
      </c>
      <c r="J40" s="22">
        <v>706326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706326</v>
      </c>
      <c r="X40" s="22">
        <v>706326</v>
      </c>
      <c r="Y40" s="22"/>
      <c r="Z40" s="23"/>
      <c r="AA40" s="20">
        <v>2825300</v>
      </c>
    </row>
    <row r="41" spans="1:27" x14ac:dyDescent="0.25">
      <c r="A41" s="19" t="s">
        <v>40</v>
      </c>
      <c r="B41" s="15" t="s">
        <v>32</v>
      </c>
      <c r="C41" s="20">
        <v>2105042</v>
      </c>
      <c r="D41" s="20"/>
      <c r="E41" s="21">
        <v>1575000</v>
      </c>
      <c r="F41" s="22">
        <v>1575000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393750</v>
      </c>
      <c r="Y41" s="22">
        <v>-393750</v>
      </c>
      <c r="Z41" s="23">
        <v>-100</v>
      </c>
      <c r="AA41" s="20">
        <v>1575000</v>
      </c>
    </row>
    <row r="42" spans="1:27" x14ac:dyDescent="0.25">
      <c r="A42" s="19" t="s">
        <v>67</v>
      </c>
      <c r="B42" s="15" t="s">
        <v>32</v>
      </c>
      <c r="C42" s="20">
        <v>273455</v>
      </c>
      <c r="D42" s="20"/>
      <c r="E42" s="21">
        <v>212000</v>
      </c>
      <c r="F42" s="22">
        <v>212000</v>
      </c>
      <c r="G42" s="22">
        <v>4905</v>
      </c>
      <c r="H42" s="22">
        <v>7048</v>
      </c>
      <c r="I42" s="22">
        <v>26812</v>
      </c>
      <c r="J42" s="22">
        <v>38765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38765</v>
      </c>
      <c r="X42" s="22">
        <v>53001</v>
      </c>
      <c r="Y42" s="22">
        <v>-14236</v>
      </c>
      <c r="Z42" s="23">
        <v>-26.859870568479838</v>
      </c>
      <c r="AA42" s="20">
        <v>212000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280637</v>
      </c>
      <c r="D44" s="20"/>
      <c r="E44" s="21"/>
      <c r="F44" s="22"/>
      <c r="G44" s="22">
        <v>152491</v>
      </c>
      <c r="H44" s="22">
        <v>20875</v>
      </c>
      <c r="I44" s="22"/>
      <c r="J44" s="22">
        <v>173366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173366</v>
      </c>
      <c r="X44" s="22"/>
      <c r="Y44" s="22">
        <v>173366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221964</v>
      </c>
      <c r="D45" s="20"/>
      <c r="E45" s="21">
        <v>485300</v>
      </c>
      <c r="F45" s="22">
        <v>485300</v>
      </c>
      <c r="G45" s="22">
        <v>38412</v>
      </c>
      <c r="H45" s="22">
        <v>17230</v>
      </c>
      <c r="I45" s="22">
        <v>7647</v>
      </c>
      <c r="J45" s="22">
        <v>63289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63289</v>
      </c>
      <c r="X45" s="22">
        <v>121320</v>
      </c>
      <c r="Y45" s="22">
        <v>-58031</v>
      </c>
      <c r="Z45" s="23">
        <v>-47.833003626772175</v>
      </c>
      <c r="AA45" s="20">
        <v>485300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5597165</v>
      </c>
      <c r="D48" s="29">
        <f t="shared" ref="D48:Y48" si="1">SUM(D35:D47)</f>
        <v>0</v>
      </c>
      <c r="E48" s="30">
        <f t="shared" si="1"/>
        <v>7217840</v>
      </c>
      <c r="F48" s="31">
        <f t="shared" si="1"/>
        <v>7217840</v>
      </c>
      <c r="G48" s="31">
        <f t="shared" si="1"/>
        <v>496017</v>
      </c>
      <c r="H48" s="31">
        <f t="shared" si="1"/>
        <v>359049</v>
      </c>
      <c r="I48" s="31">
        <f t="shared" si="1"/>
        <v>353326</v>
      </c>
      <c r="J48" s="31">
        <f t="shared" si="1"/>
        <v>1208392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1208392</v>
      </c>
      <c r="X48" s="31">
        <f t="shared" si="1"/>
        <v>1804461</v>
      </c>
      <c r="Y48" s="31">
        <f t="shared" si="1"/>
        <v>-596069</v>
      </c>
      <c r="Z48" s="32">
        <f>+IF(X48&lt;&gt;0,+(Y48/X48)*100,0)</f>
        <v>-33.03307746745427</v>
      </c>
      <c r="AA48" s="29">
        <f>SUM(AA35:AA47)</f>
        <v>7217840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-1619759</v>
      </c>
      <c r="D49" s="39">
        <f t="shared" si="2"/>
        <v>0</v>
      </c>
      <c r="E49" s="40">
        <f t="shared" si="2"/>
        <v>-2158140</v>
      </c>
      <c r="F49" s="41">
        <f t="shared" si="2"/>
        <v>-2158140</v>
      </c>
      <c r="G49" s="41">
        <f t="shared" si="2"/>
        <v>-167383</v>
      </c>
      <c r="H49" s="41">
        <f t="shared" si="2"/>
        <v>-50725</v>
      </c>
      <c r="I49" s="41">
        <f t="shared" si="2"/>
        <v>-38599</v>
      </c>
      <c r="J49" s="41">
        <f t="shared" si="2"/>
        <v>-256707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-256707</v>
      </c>
      <c r="X49" s="41">
        <f t="shared" si="2"/>
        <v>-539535</v>
      </c>
      <c r="Y49" s="41">
        <f t="shared" si="2"/>
        <v>282828</v>
      </c>
      <c r="Z49" s="42">
        <f>+IF(X49&lt;&gt;0,+(Y49/X49)*100,0)</f>
        <v>-52.420695598988019</v>
      </c>
      <c r="AA49" s="39">
        <f>+AA33-AA48</f>
        <v>-2158140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3048114</v>
      </c>
      <c r="F50" s="22">
        <v>3048114</v>
      </c>
      <c r="G50" s="22"/>
      <c r="H50" s="22"/>
      <c r="I50" s="22">
        <v>935100</v>
      </c>
      <c r="J50" s="22">
        <v>935100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935100</v>
      </c>
      <c r="X50" s="22">
        <v>762030</v>
      </c>
      <c r="Y50" s="22">
        <v>173070</v>
      </c>
      <c r="Z50" s="23">
        <v>22.711704263611669</v>
      </c>
      <c r="AA50" s="20">
        <v>3048114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-1619759</v>
      </c>
      <c r="D52" s="48">
        <f t="shared" si="3"/>
        <v>0</v>
      </c>
      <c r="E52" s="49">
        <f t="shared" si="3"/>
        <v>889974</v>
      </c>
      <c r="F52" s="50">
        <f t="shared" si="3"/>
        <v>889974</v>
      </c>
      <c r="G52" s="50">
        <f t="shared" si="3"/>
        <v>-167383</v>
      </c>
      <c r="H52" s="50">
        <f t="shared" si="3"/>
        <v>-50725</v>
      </c>
      <c r="I52" s="50">
        <f t="shared" si="3"/>
        <v>896501</v>
      </c>
      <c r="J52" s="50">
        <f t="shared" si="3"/>
        <v>678393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678393</v>
      </c>
      <c r="X52" s="50">
        <f t="shared" si="3"/>
        <v>222495</v>
      </c>
      <c r="Y52" s="50">
        <f t="shared" si="3"/>
        <v>455898</v>
      </c>
      <c r="Z52" s="51">
        <f>+IF(X52&lt;&gt;0,+(Y52/X52)*100,0)</f>
        <v>204.90258208049622</v>
      </c>
      <c r="AA52" s="48">
        <f>SUM(AA49:AA51)</f>
        <v>889974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-1619759</v>
      </c>
      <c r="D54" s="54">
        <f>+D52-D53</f>
        <v>0</v>
      </c>
      <c r="E54" s="55">
        <f t="shared" si="4"/>
        <v>889974</v>
      </c>
      <c r="F54" s="56">
        <f t="shared" si="4"/>
        <v>889974</v>
      </c>
      <c r="G54" s="56">
        <f t="shared" si="4"/>
        <v>-167383</v>
      </c>
      <c r="H54" s="56">
        <f t="shared" si="4"/>
        <v>-50725</v>
      </c>
      <c r="I54" s="56">
        <f t="shared" si="4"/>
        <v>896501</v>
      </c>
      <c r="J54" s="56">
        <f t="shared" si="4"/>
        <v>678393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678393</v>
      </c>
      <c r="X54" s="56">
        <f t="shared" si="4"/>
        <v>222495</v>
      </c>
      <c r="Y54" s="56">
        <f t="shared" si="4"/>
        <v>455898</v>
      </c>
      <c r="Z54" s="57">
        <f>+IF(X54&lt;&gt;0,+(Y54/X54)*100,0)</f>
        <v>204.90258208049622</v>
      </c>
      <c r="AA54" s="54">
        <f>+AA52-AA53</f>
        <v>889974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-1619759</v>
      </c>
      <c r="D57" s="48">
        <f>SUM(D54:D56)</f>
        <v>0</v>
      </c>
      <c r="E57" s="49">
        <f t="shared" si="5"/>
        <v>889974</v>
      </c>
      <c r="F57" s="50">
        <f t="shared" si="5"/>
        <v>889974</v>
      </c>
      <c r="G57" s="50">
        <f t="shared" si="5"/>
        <v>-167383</v>
      </c>
      <c r="H57" s="50">
        <f t="shared" si="5"/>
        <v>-50725</v>
      </c>
      <c r="I57" s="50">
        <f t="shared" si="5"/>
        <v>896501</v>
      </c>
      <c r="J57" s="50">
        <f t="shared" si="5"/>
        <v>678393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678393</v>
      </c>
      <c r="X57" s="50">
        <f t="shared" si="5"/>
        <v>222495</v>
      </c>
      <c r="Y57" s="50">
        <f t="shared" si="5"/>
        <v>455898</v>
      </c>
      <c r="Z57" s="51">
        <f>+IF(X57&lt;&gt;0,+(Y57/X57)*100,0)</f>
        <v>204.90258208049622</v>
      </c>
      <c r="AA57" s="48">
        <f>SUM(AA54:AA56)</f>
        <v>889974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-1619759</v>
      </c>
      <c r="D60" s="65">
        <f>SUM(D57:D59)</f>
        <v>0</v>
      </c>
      <c r="E60" s="66">
        <f t="shared" si="6"/>
        <v>889974</v>
      </c>
      <c r="F60" s="67">
        <f t="shared" si="6"/>
        <v>889974</v>
      </c>
      <c r="G60" s="67">
        <f t="shared" si="6"/>
        <v>-167383</v>
      </c>
      <c r="H60" s="67">
        <f t="shared" si="6"/>
        <v>-50725</v>
      </c>
      <c r="I60" s="67">
        <f t="shared" si="6"/>
        <v>896501</v>
      </c>
      <c r="J60" s="67">
        <f t="shared" si="6"/>
        <v>678393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678393</v>
      </c>
      <c r="X60" s="67">
        <f t="shared" si="6"/>
        <v>222495</v>
      </c>
      <c r="Y60" s="67">
        <f t="shared" si="6"/>
        <v>455898</v>
      </c>
      <c r="Z60" s="68">
        <f>+IF(X60&lt;&gt;0,+(Y60/X60)*100,0)</f>
        <v>204.90258208049622</v>
      </c>
      <c r="AA60" s="65">
        <f>SUM(AA57:AA59)</f>
        <v>889974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3523078</v>
      </c>
      <c r="D9" s="20"/>
      <c r="E9" s="21">
        <v>4105996</v>
      </c>
      <c r="F9" s="22">
        <v>4105996</v>
      </c>
      <c r="G9" s="22">
        <v>464904</v>
      </c>
      <c r="H9" s="22"/>
      <c r="I9" s="22">
        <v>341107</v>
      </c>
      <c r="J9" s="22">
        <v>806011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806011</v>
      </c>
      <c r="X9" s="22">
        <v>1113668</v>
      </c>
      <c r="Y9" s="22">
        <v>-307657</v>
      </c>
      <c r="Z9" s="23">
        <v>-27.625558065779028</v>
      </c>
      <c r="AA9" s="20">
        <v>4105996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431163</v>
      </c>
      <c r="D13" s="20"/>
      <c r="E13" s="21">
        <v>456659</v>
      </c>
      <c r="F13" s="22">
        <v>456659</v>
      </c>
      <c r="G13" s="22">
        <v>36401</v>
      </c>
      <c r="H13" s="22"/>
      <c r="I13" s="22">
        <v>36255</v>
      </c>
      <c r="J13" s="22">
        <v>72656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72656</v>
      </c>
      <c r="X13" s="22">
        <v>101588</v>
      </c>
      <c r="Y13" s="22">
        <v>-28932</v>
      </c>
      <c r="Z13" s="23">
        <v>-28.479741701775801</v>
      </c>
      <c r="AA13" s="20">
        <v>456659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3954241</v>
      </c>
      <c r="D33" s="29">
        <f t="shared" ref="D33:Y33" si="0">SUM(D6:D32)</f>
        <v>0</v>
      </c>
      <c r="E33" s="30">
        <f t="shared" si="0"/>
        <v>4562655</v>
      </c>
      <c r="F33" s="31">
        <f t="shared" si="0"/>
        <v>4562655</v>
      </c>
      <c r="G33" s="31">
        <f t="shared" si="0"/>
        <v>501305</v>
      </c>
      <c r="H33" s="31">
        <f t="shared" si="0"/>
        <v>0</v>
      </c>
      <c r="I33" s="31">
        <f t="shared" si="0"/>
        <v>377362</v>
      </c>
      <c r="J33" s="31">
        <f t="shared" si="0"/>
        <v>878667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878667</v>
      </c>
      <c r="X33" s="31">
        <f t="shared" si="0"/>
        <v>1215256</v>
      </c>
      <c r="Y33" s="31">
        <f t="shared" si="0"/>
        <v>-336589</v>
      </c>
      <c r="Z33" s="32">
        <f>+IF(X33&lt;&gt;0,+(Y33/X33)*100,0)</f>
        <v>-27.696962615284352</v>
      </c>
      <c r="AA33" s="29">
        <f>SUM(AA6:AA32)</f>
        <v>4562655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1759372</v>
      </c>
      <c r="D35" s="20"/>
      <c r="E35" s="21">
        <v>2129732</v>
      </c>
      <c r="F35" s="22">
        <v>2129732</v>
      </c>
      <c r="G35" s="22">
        <v>157451</v>
      </c>
      <c r="H35" s="22"/>
      <c r="I35" s="22">
        <v>158757</v>
      </c>
      <c r="J35" s="22">
        <v>316208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316208</v>
      </c>
      <c r="X35" s="22">
        <v>447228</v>
      </c>
      <c r="Y35" s="22">
        <v>-131020</v>
      </c>
      <c r="Z35" s="23">
        <v>-29.296019032797588</v>
      </c>
      <c r="AA35" s="20">
        <v>2129732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148785</v>
      </c>
      <c r="D38" s="20"/>
      <c r="E38" s="21">
        <v>214000</v>
      </c>
      <c r="F38" s="22">
        <v>214000</v>
      </c>
      <c r="G38" s="22"/>
      <c r="H38" s="22"/>
      <c r="I38" s="22">
        <v>48364</v>
      </c>
      <c r="J38" s="22">
        <v>48364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48364</v>
      </c>
      <c r="X38" s="22"/>
      <c r="Y38" s="22">
        <v>48364</v>
      </c>
      <c r="Z38" s="23"/>
      <c r="AA38" s="20">
        <v>214000</v>
      </c>
    </row>
    <row r="39" spans="1:27" x14ac:dyDescent="0.25">
      <c r="A39" s="19" t="s">
        <v>65</v>
      </c>
      <c r="B39" s="15" t="s">
        <v>32</v>
      </c>
      <c r="C39" s="20">
        <v>1371243</v>
      </c>
      <c r="D39" s="20"/>
      <c r="E39" s="21">
        <v>74840</v>
      </c>
      <c r="F39" s="22">
        <v>74840</v>
      </c>
      <c r="G39" s="22">
        <v>47903</v>
      </c>
      <c r="H39" s="22"/>
      <c r="I39" s="22">
        <v>47903</v>
      </c>
      <c r="J39" s="22">
        <v>95806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95806</v>
      </c>
      <c r="X39" s="22">
        <v>18708</v>
      </c>
      <c r="Y39" s="22">
        <v>77098</v>
      </c>
      <c r="Z39" s="23">
        <v>412.11246525550564</v>
      </c>
      <c r="AA39" s="20">
        <v>74840</v>
      </c>
    </row>
    <row r="40" spans="1:27" x14ac:dyDescent="0.25">
      <c r="A40" s="19" t="s">
        <v>66</v>
      </c>
      <c r="B40" s="15" t="s">
        <v>32</v>
      </c>
      <c r="C40" s="20">
        <v>-957844</v>
      </c>
      <c r="D40" s="20"/>
      <c r="E40" s="21">
        <v>147700</v>
      </c>
      <c r="F40" s="22">
        <v>147700</v>
      </c>
      <c r="G40" s="22">
        <v>12309</v>
      </c>
      <c r="H40" s="22"/>
      <c r="I40" s="22">
        <v>12309</v>
      </c>
      <c r="J40" s="22">
        <v>24618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24618</v>
      </c>
      <c r="X40" s="22">
        <v>36927</v>
      </c>
      <c r="Y40" s="22">
        <v>-12309</v>
      </c>
      <c r="Z40" s="23">
        <v>-33.333333333333329</v>
      </c>
      <c r="AA40" s="20">
        <v>147700</v>
      </c>
    </row>
    <row r="41" spans="1:27" x14ac:dyDescent="0.25">
      <c r="A41" s="19" t="s">
        <v>40</v>
      </c>
      <c r="B41" s="15" t="s">
        <v>32</v>
      </c>
      <c r="C41" s="20">
        <v>2165497</v>
      </c>
      <c r="D41" s="20"/>
      <c r="E41" s="21">
        <v>2683800</v>
      </c>
      <c r="F41" s="22">
        <v>2683800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670950</v>
      </c>
      <c r="Y41" s="22">
        <v>-670950</v>
      </c>
      <c r="Z41" s="23">
        <v>-100</v>
      </c>
      <c r="AA41" s="20">
        <v>2683800</v>
      </c>
    </row>
    <row r="42" spans="1:27" x14ac:dyDescent="0.25">
      <c r="A42" s="19" t="s">
        <v>67</v>
      </c>
      <c r="B42" s="15" t="s">
        <v>32</v>
      </c>
      <c r="C42" s="20">
        <v>96305</v>
      </c>
      <c r="D42" s="20"/>
      <c r="E42" s="21">
        <v>320000</v>
      </c>
      <c r="F42" s="22">
        <v>320000</v>
      </c>
      <c r="G42" s="22"/>
      <c r="H42" s="22"/>
      <c r="I42" s="22">
        <v>22809</v>
      </c>
      <c r="J42" s="22">
        <v>22809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22809</v>
      </c>
      <c r="X42" s="22">
        <v>69677</v>
      </c>
      <c r="Y42" s="22">
        <v>-46868</v>
      </c>
      <c r="Z42" s="23">
        <v>-67.264664092885738</v>
      </c>
      <c r="AA42" s="20">
        <v>320000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451657</v>
      </c>
      <c r="D44" s="20"/>
      <c r="E44" s="21">
        <v>500000</v>
      </c>
      <c r="F44" s="22">
        <v>500000</v>
      </c>
      <c r="G44" s="22">
        <v>538597</v>
      </c>
      <c r="H44" s="22"/>
      <c r="I44" s="22">
        <v>66469</v>
      </c>
      <c r="J44" s="22">
        <v>605066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605066</v>
      </c>
      <c r="X44" s="22">
        <v>125001</v>
      </c>
      <c r="Y44" s="22">
        <v>480065</v>
      </c>
      <c r="Z44" s="23">
        <v>384.04892760857916</v>
      </c>
      <c r="AA44" s="20">
        <v>500000</v>
      </c>
    </row>
    <row r="45" spans="1:27" x14ac:dyDescent="0.25">
      <c r="A45" s="19" t="s">
        <v>70</v>
      </c>
      <c r="B45" s="15" t="s">
        <v>32</v>
      </c>
      <c r="C45" s="20">
        <v>262783</v>
      </c>
      <c r="D45" s="20"/>
      <c r="E45" s="21">
        <v>248194</v>
      </c>
      <c r="F45" s="22">
        <v>248194</v>
      </c>
      <c r="G45" s="22">
        <v>14762</v>
      </c>
      <c r="H45" s="22"/>
      <c r="I45" s="22">
        <v>32116</v>
      </c>
      <c r="J45" s="22">
        <v>46878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46878</v>
      </c>
      <c r="X45" s="22">
        <v>73290</v>
      </c>
      <c r="Y45" s="22">
        <v>-26412</v>
      </c>
      <c r="Z45" s="23">
        <v>-36.037658616455175</v>
      </c>
      <c r="AA45" s="20">
        <v>248194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5297798</v>
      </c>
      <c r="D48" s="29">
        <f t="shared" ref="D48:Y48" si="1">SUM(D35:D47)</f>
        <v>0</v>
      </c>
      <c r="E48" s="30">
        <f t="shared" si="1"/>
        <v>6318266</v>
      </c>
      <c r="F48" s="31">
        <f t="shared" si="1"/>
        <v>6318266</v>
      </c>
      <c r="G48" s="31">
        <f t="shared" si="1"/>
        <v>771022</v>
      </c>
      <c r="H48" s="31">
        <f t="shared" si="1"/>
        <v>0</v>
      </c>
      <c r="I48" s="31">
        <f t="shared" si="1"/>
        <v>388727</v>
      </c>
      <c r="J48" s="31">
        <f t="shared" si="1"/>
        <v>1159749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1159749</v>
      </c>
      <c r="X48" s="31">
        <f t="shared" si="1"/>
        <v>1441781</v>
      </c>
      <c r="Y48" s="31">
        <f t="shared" si="1"/>
        <v>-282032</v>
      </c>
      <c r="Z48" s="32">
        <f>+IF(X48&lt;&gt;0,+(Y48/X48)*100,0)</f>
        <v>-19.5613619544161</v>
      </c>
      <c r="AA48" s="29">
        <f>SUM(AA35:AA47)</f>
        <v>6318266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-1343557</v>
      </c>
      <c r="D49" s="39">
        <f t="shared" si="2"/>
        <v>0</v>
      </c>
      <c r="E49" s="40">
        <f t="shared" si="2"/>
        <v>-1755611</v>
      </c>
      <c r="F49" s="41">
        <f t="shared" si="2"/>
        <v>-1755611</v>
      </c>
      <c r="G49" s="41">
        <f t="shared" si="2"/>
        <v>-269717</v>
      </c>
      <c r="H49" s="41">
        <f t="shared" si="2"/>
        <v>0</v>
      </c>
      <c r="I49" s="41">
        <f t="shared" si="2"/>
        <v>-11365</v>
      </c>
      <c r="J49" s="41">
        <f t="shared" si="2"/>
        <v>-281082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-281082</v>
      </c>
      <c r="X49" s="41">
        <f t="shared" si="2"/>
        <v>-226525</v>
      </c>
      <c r="Y49" s="41">
        <f t="shared" si="2"/>
        <v>-54557</v>
      </c>
      <c r="Z49" s="42">
        <f>+IF(X49&lt;&gt;0,+(Y49/X49)*100,0)</f>
        <v>24.084317404260016</v>
      </c>
      <c r="AA49" s="39">
        <f>+AA33-AA48</f>
        <v>-1755611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-1343557</v>
      </c>
      <c r="D52" s="48">
        <f t="shared" si="3"/>
        <v>0</v>
      </c>
      <c r="E52" s="49">
        <f t="shared" si="3"/>
        <v>-1755611</v>
      </c>
      <c r="F52" s="50">
        <f t="shared" si="3"/>
        <v>-1755611</v>
      </c>
      <c r="G52" s="50">
        <f t="shared" si="3"/>
        <v>-269717</v>
      </c>
      <c r="H52" s="50">
        <f t="shared" si="3"/>
        <v>0</v>
      </c>
      <c r="I52" s="50">
        <f t="shared" si="3"/>
        <v>-11365</v>
      </c>
      <c r="J52" s="50">
        <f t="shared" si="3"/>
        <v>-281082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-281082</v>
      </c>
      <c r="X52" s="50">
        <f t="shared" si="3"/>
        <v>-226525</v>
      </c>
      <c r="Y52" s="50">
        <f t="shared" si="3"/>
        <v>-54557</v>
      </c>
      <c r="Z52" s="51">
        <f>+IF(X52&lt;&gt;0,+(Y52/X52)*100,0)</f>
        <v>24.084317404260016</v>
      </c>
      <c r="AA52" s="48">
        <f>SUM(AA49:AA51)</f>
        <v>-1755611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-1343557</v>
      </c>
      <c r="D54" s="54">
        <f>+D52-D53</f>
        <v>0</v>
      </c>
      <c r="E54" s="55">
        <f t="shared" si="4"/>
        <v>-1755611</v>
      </c>
      <c r="F54" s="56">
        <f t="shared" si="4"/>
        <v>-1755611</v>
      </c>
      <c r="G54" s="56">
        <f t="shared" si="4"/>
        <v>-269717</v>
      </c>
      <c r="H54" s="56">
        <f t="shared" si="4"/>
        <v>0</v>
      </c>
      <c r="I54" s="56">
        <f t="shared" si="4"/>
        <v>-11365</v>
      </c>
      <c r="J54" s="56">
        <f t="shared" si="4"/>
        <v>-281082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-281082</v>
      </c>
      <c r="X54" s="56">
        <f t="shared" si="4"/>
        <v>-226525</v>
      </c>
      <c r="Y54" s="56">
        <f t="shared" si="4"/>
        <v>-54557</v>
      </c>
      <c r="Z54" s="57">
        <f>+IF(X54&lt;&gt;0,+(Y54/X54)*100,0)</f>
        <v>24.084317404260016</v>
      </c>
      <c r="AA54" s="54">
        <f>+AA52-AA53</f>
        <v>-1755611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-1343557</v>
      </c>
      <c r="D57" s="48">
        <f>SUM(D54:D56)</f>
        <v>0</v>
      </c>
      <c r="E57" s="49">
        <f t="shared" si="5"/>
        <v>-1755611</v>
      </c>
      <c r="F57" s="50">
        <f t="shared" si="5"/>
        <v>-1755611</v>
      </c>
      <c r="G57" s="50">
        <f t="shared" si="5"/>
        <v>-269717</v>
      </c>
      <c r="H57" s="50">
        <f t="shared" si="5"/>
        <v>0</v>
      </c>
      <c r="I57" s="50">
        <f t="shared" si="5"/>
        <v>-11365</v>
      </c>
      <c r="J57" s="50">
        <f t="shared" si="5"/>
        <v>-281082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-281082</v>
      </c>
      <c r="X57" s="50">
        <f t="shared" si="5"/>
        <v>-226525</v>
      </c>
      <c r="Y57" s="50">
        <f t="shared" si="5"/>
        <v>-54557</v>
      </c>
      <c r="Z57" s="51">
        <f>+IF(X57&lt;&gt;0,+(Y57/X57)*100,0)</f>
        <v>24.084317404260016</v>
      </c>
      <c r="AA57" s="48">
        <f>SUM(AA54:AA56)</f>
        <v>-1755611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-1343557</v>
      </c>
      <c r="D60" s="65">
        <f>SUM(D57:D59)</f>
        <v>0</v>
      </c>
      <c r="E60" s="66">
        <f t="shared" si="6"/>
        <v>-1755611</v>
      </c>
      <c r="F60" s="67">
        <f t="shared" si="6"/>
        <v>-1755611</v>
      </c>
      <c r="G60" s="67">
        <f t="shared" si="6"/>
        <v>-269717</v>
      </c>
      <c r="H60" s="67">
        <f t="shared" si="6"/>
        <v>0</v>
      </c>
      <c r="I60" s="67">
        <f t="shared" si="6"/>
        <v>-11365</v>
      </c>
      <c r="J60" s="67">
        <f t="shared" si="6"/>
        <v>-281082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-281082</v>
      </c>
      <c r="X60" s="67">
        <f t="shared" si="6"/>
        <v>-226525</v>
      </c>
      <c r="Y60" s="67">
        <f t="shared" si="6"/>
        <v>-54557</v>
      </c>
      <c r="Z60" s="68">
        <f>+IF(X60&lt;&gt;0,+(Y60/X60)*100,0)</f>
        <v>24.084317404260016</v>
      </c>
      <c r="AA60" s="65">
        <f>SUM(AA57:AA59)</f>
        <v>-1755611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11036364</v>
      </c>
      <c r="D9" s="20"/>
      <c r="E9" s="21">
        <v>13190255</v>
      </c>
      <c r="F9" s="22">
        <v>13190255</v>
      </c>
      <c r="G9" s="22">
        <v>1040571</v>
      </c>
      <c r="H9" s="22">
        <v>1023006</v>
      </c>
      <c r="I9" s="22">
        <v>944774</v>
      </c>
      <c r="J9" s="22">
        <v>3008351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3008351</v>
      </c>
      <c r="X9" s="22">
        <v>3297564</v>
      </c>
      <c r="Y9" s="22">
        <v>-289213</v>
      </c>
      <c r="Z9" s="23">
        <v>-8.7705045300106388</v>
      </c>
      <c r="AA9" s="20">
        <v>13190255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2092645</v>
      </c>
      <c r="D13" s="20"/>
      <c r="E13" s="21">
        <v>2343693</v>
      </c>
      <c r="F13" s="22">
        <v>2343693</v>
      </c>
      <c r="G13" s="22">
        <v>144995</v>
      </c>
      <c r="H13" s="22">
        <v>143653</v>
      </c>
      <c r="I13" s="22">
        <v>141459</v>
      </c>
      <c r="J13" s="22">
        <v>430107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430107</v>
      </c>
      <c r="X13" s="22">
        <v>585924</v>
      </c>
      <c r="Y13" s="22">
        <v>-155817</v>
      </c>
      <c r="Z13" s="23">
        <v>-26.593380711491594</v>
      </c>
      <c r="AA13" s="20">
        <v>2343693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10623419</v>
      </c>
      <c r="D26" s="20"/>
      <c r="E26" s="21">
        <v>13936219</v>
      </c>
      <c r="F26" s="22">
        <v>13936219</v>
      </c>
      <c r="G26" s="22">
        <v>18503093</v>
      </c>
      <c r="H26" s="22">
        <v>91006</v>
      </c>
      <c r="I26" s="22">
        <v>221611</v>
      </c>
      <c r="J26" s="22">
        <v>18815710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18815710</v>
      </c>
      <c r="X26" s="22">
        <v>3484056</v>
      </c>
      <c r="Y26" s="22">
        <v>15331654</v>
      </c>
      <c r="Z26" s="23">
        <v>440.05188205930102</v>
      </c>
      <c r="AA26" s="20">
        <v>13936219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23752428</v>
      </c>
      <c r="D33" s="29">
        <f t="shared" ref="D33:Y33" si="0">SUM(D6:D32)</f>
        <v>0</v>
      </c>
      <c r="E33" s="30">
        <f t="shared" si="0"/>
        <v>29470167</v>
      </c>
      <c r="F33" s="31">
        <f t="shared" si="0"/>
        <v>29470167</v>
      </c>
      <c r="G33" s="31">
        <f t="shared" si="0"/>
        <v>19688659</v>
      </c>
      <c r="H33" s="31">
        <f t="shared" si="0"/>
        <v>1257665</v>
      </c>
      <c r="I33" s="31">
        <f t="shared" si="0"/>
        <v>1307844</v>
      </c>
      <c r="J33" s="31">
        <f t="shared" si="0"/>
        <v>22254168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22254168</v>
      </c>
      <c r="X33" s="31">
        <f t="shared" si="0"/>
        <v>7367544</v>
      </c>
      <c r="Y33" s="31">
        <f t="shared" si="0"/>
        <v>14886624</v>
      </c>
      <c r="Z33" s="32">
        <f>+IF(X33&lt;&gt;0,+(Y33/X33)*100,0)</f>
        <v>202.05680481853926</v>
      </c>
      <c r="AA33" s="29">
        <f>SUM(AA6:AA32)</f>
        <v>29470167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10905825</v>
      </c>
      <c r="D35" s="20"/>
      <c r="E35" s="21">
        <v>11617553</v>
      </c>
      <c r="F35" s="22">
        <v>11617553</v>
      </c>
      <c r="G35" s="22">
        <v>850125</v>
      </c>
      <c r="H35" s="22">
        <v>833282</v>
      </c>
      <c r="I35" s="22">
        <v>822962</v>
      </c>
      <c r="J35" s="22">
        <v>2506369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2506369</v>
      </c>
      <c r="X35" s="22">
        <v>2904387</v>
      </c>
      <c r="Y35" s="22">
        <v>-398018</v>
      </c>
      <c r="Z35" s="23">
        <v>-13.704027734595975</v>
      </c>
      <c r="AA35" s="20">
        <v>11617553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322328</v>
      </c>
      <c r="D38" s="20"/>
      <c r="E38" s="21">
        <v>592450</v>
      </c>
      <c r="F38" s="22">
        <v>592450</v>
      </c>
      <c r="G38" s="22">
        <v>2381</v>
      </c>
      <c r="H38" s="22">
        <v>18258</v>
      </c>
      <c r="I38" s="22">
        <v>7349</v>
      </c>
      <c r="J38" s="22">
        <v>27988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27988</v>
      </c>
      <c r="X38" s="22">
        <v>148113</v>
      </c>
      <c r="Y38" s="22">
        <v>-120125</v>
      </c>
      <c r="Z38" s="23">
        <v>-81.103616833093653</v>
      </c>
      <c r="AA38" s="20">
        <v>592450</v>
      </c>
    </row>
    <row r="39" spans="1:27" x14ac:dyDescent="0.25">
      <c r="A39" s="19" t="s">
        <v>65</v>
      </c>
      <c r="B39" s="15" t="s">
        <v>32</v>
      </c>
      <c r="C39" s="20">
        <v>-877098</v>
      </c>
      <c r="D39" s="20"/>
      <c r="E39" s="21">
        <v>2640771</v>
      </c>
      <c r="F39" s="22">
        <v>2640771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660192</v>
      </c>
      <c r="Y39" s="22">
        <v>-660192</v>
      </c>
      <c r="Z39" s="23">
        <v>-100</v>
      </c>
      <c r="AA39" s="20">
        <v>2640771</v>
      </c>
    </row>
    <row r="40" spans="1:27" x14ac:dyDescent="0.25">
      <c r="A40" s="19" t="s">
        <v>66</v>
      </c>
      <c r="B40" s="15" t="s">
        <v>32</v>
      </c>
      <c r="C40" s="20">
        <v>310298</v>
      </c>
      <c r="D40" s="20"/>
      <c r="E40" s="21">
        <v>2371741</v>
      </c>
      <c r="F40" s="22">
        <v>2371741</v>
      </c>
      <c r="G40" s="22"/>
      <c r="H40" s="22"/>
      <c r="I40" s="22">
        <v>592935</v>
      </c>
      <c r="J40" s="22">
        <v>592935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592935</v>
      </c>
      <c r="X40" s="22">
        <v>592935</v>
      </c>
      <c r="Y40" s="22"/>
      <c r="Z40" s="23"/>
      <c r="AA40" s="20">
        <v>2371741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427632</v>
      </c>
      <c r="D42" s="20"/>
      <c r="E42" s="21">
        <v>701665</v>
      </c>
      <c r="F42" s="22">
        <v>701665</v>
      </c>
      <c r="G42" s="22"/>
      <c r="H42" s="22">
        <v>15528</v>
      </c>
      <c r="I42" s="22">
        <v>33971</v>
      </c>
      <c r="J42" s="22">
        <v>49499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49499</v>
      </c>
      <c r="X42" s="22">
        <v>175419</v>
      </c>
      <c r="Y42" s="22">
        <v>-125920</v>
      </c>
      <c r="Z42" s="23">
        <v>-71.782418096101324</v>
      </c>
      <c r="AA42" s="20">
        <v>701665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5120560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488659</v>
      </c>
      <c r="D45" s="20"/>
      <c r="E45" s="21">
        <v>1318346</v>
      </c>
      <c r="F45" s="22">
        <v>1318346</v>
      </c>
      <c r="G45" s="22">
        <v>55153</v>
      </c>
      <c r="H45" s="22">
        <v>55386</v>
      </c>
      <c r="I45" s="22">
        <v>230991</v>
      </c>
      <c r="J45" s="22">
        <v>341530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341530</v>
      </c>
      <c r="X45" s="22">
        <v>329589</v>
      </c>
      <c r="Y45" s="22">
        <v>11941</v>
      </c>
      <c r="Z45" s="23">
        <v>3.622997126724496</v>
      </c>
      <c r="AA45" s="20">
        <v>1318346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16698204</v>
      </c>
      <c r="D48" s="29">
        <f t="shared" ref="D48:Y48" si="1">SUM(D35:D47)</f>
        <v>0</v>
      </c>
      <c r="E48" s="30">
        <f t="shared" si="1"/>
        <v>19242526</v>
      </c>
      <c r="F48" s="31">
        <f t="shared" si="1"/>
        <v>19242526</v>
      </c>
      <c r="G48" s="31">
        <f t="shared" si="1"/>
        <v>907659</v>
      </c>
      <c r="H48" s="31">
        <f t="shared" si="1"/>
        <v>922454</v>
      </c>
      <c r="I48" s="31">
        <f t="shared" si="1"/>
        <v>1688208</v>
      </c>
      <c r="J48" s="31">
        <f t="shared" si="1"/>
        <v>3518321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3518321</v>
      </c>
      <c r="X48" s="31">
        <f t="shared" si="1"/>
        <v>4810635</v>
      </c>
      <c r="Y48" s="31">
        <f t="shared" si="1"/>
        <v>-1292314</v>
      </c>
      <c r="Z48" s="32">
        <f>+IF(X48&lt;&gt;0,+(Y48/X48)*100,0)</f>
        <v>-26.863688473559105</v>
      </c>
      <c r="AA48" s="29">
        <f>SUM(AA35:AA47)</f>
        <v>19242526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7054224</v>
      </c>
      <c r="D49" s="39">
        <f t="shared" si="2"/>
        <v>0</v>
      </c>
      <c r="E49" s="40">
        <f t="shared" si="2"/>
        <v>10227641</v>
      </c>
      <c r="F49" s="41">
        <f t="shared" si="2"/>
        <v>10227641</v>
      </c>
      <c r="G49" s="41">
        <f t="shared" si="2"/>
        <v>18781000</v>
      </c>
      <c r="H49" s="41">
        <f t="shared" si="2"/>
        <v>335211</v>
      </c>
      <c r="I49" s="41">
        <f t="shared" si="2"/>
        <v>-380364</v>
      </c>
      <c r="J49" s="41">
        <f t="shared" si="2"/>
        <v>18735847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18735847</v>
      </c>
      <c r="X49" s="41">
        <f t="shared" si="2"/>
        <v>2556909</v>
      </c>
      <c r="Y49" s="41">
        <f t="shared" si="2"/>
        <v>16178938</v>
      </c>
      <c r="Z49" s="42">
        <f>+IF(X49&lt;&gt;0,+(Y49/X49)*100,0)</f>
        <v>632.75376636399653</v>
      </c>
      <c r="AA49" s="39">
        <f>+AA33-AA48</f>
        <v>10227641</v>
      </c>
    </row>
    <row r="50" spans="1:27" x14ac:dyDescent="0.25">
      <c r="A50" s="43" t="s">
        <v>75</v>
      </c>
      <c r="B50" s="15" t="s">
        <v>32</v>
      </c>
      <c r="C50" s="20">
        <v>9656406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16710630</v>
      </c>
      <c r="D52" s="48">
        <f t="shared" si="3"/>
        <v>0</v>
      </c>
      <c r="E52" s="49">
        <f t="shared" si="3"/>
        <v>10227641</v>
      </c>
      <c r="F52" s="50">
        <f t="shared" si="3"/>
        <v>10227641</v>
      </c>
      <c r="G52" s="50">
        <f t="shared" si="3"/>
        <v>18781000</v>
      </c>
      <c r="H52" s="50">
        <f t="shared" si="3"/>
        <v>335211</v>
      </c>
      <c r="I52" s="50">
        <f t="shared" si="3"/>
        <v>-380364</v>
      </c>
      <c r="J52" s="50">
        <f t="shared" si="3"/>
        <v>18735847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18735847</v>
      </c>
      <c r="X52" s="50">
        <f t="shared" si="3"/>
        <v>2556909</v>
      </c>
      <c r="Y52" s="50">
        <f t="shared" si="3"/>
        <v>16178938</v>
      </c>
      <c r="Z52" s="51">
        <f>+IF(X52&lt;&gt;0,+(Y52/X52)*100,0)</f>
        <v>632.75376636399653</v>
      </c>
      <c r="AA52" s="48">
        <f>SUM(AA49:AA51)</f>
        <v>10227641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16710630</v>
      </c>
      <c r="D54" s="54">
        <f>+D52-D53</f>
        <v>0</v>
      </c>
      <c r="E54" s="55">
        <f t="shared" si="4"/>
        <v>10227641</v>
      </c>
      <c r="F54" s="56">
        <f t="shared" si="4"/>
        <v>10227641</v>
      </c>
      <c r="G54" s="56">
        <f t="shared" si="4"/>
        <v>18781000</v>
      </c>
      <c r="H54" s="56">
        <f t="shared" si="4"/>
        <v>335211</v>
      </c>
      <c r="I54" s="56">
        <f t="shared" si="4"/>
        <v>-380364</v>
      </c>
      <c r="J54" s="56">
        <f t="shared" si="4"/>
        <v>18735847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18735847</v>
      </c>
      <c r="X54" s="56">
        <f t="shared" si="4"/>
        <v>2556909</v>
      </c>
      <c r="Y54" s="56">
        <f t="shared" si="4"/>
        <v>16178938</v>
      </c>
      <c r="Z54" s="57">
        <f>+IF(X54&lt;&gt;0,+(Y54/X54)*100,0)</f>
        <v>632.75376636399653</v>
      </c>
      <c r="AA54" s="54">
        <f>+AA52-AA53</f>
        <v>10227641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16710630</v>
      </c>
      <c r="D57" s="48">
        <f>SUM(D54:D56)</f>
        <v>0</v>
      </c>
      <c r="E57" s="49">
        <f t="shared" si="5"/>
        <v>10227641</v>
      </c>
      <c r="F57" s="50">
        <f t="shared" si="5"/>
        <v>10227641</v>
      </c>
      <c r="G57" s="50">
        <f t="shared" si="5"/>
        <v>18781000</v>
      </c>
      <c r="H57" s="50">
        <f t="shared" si="5"/>
        <v>335211</v>
      </c>
      <c r="I57" s="50">
        <f t="shared" si="5"/>
        <v>-380364</v>
      </c>
      <c r="J57" s="50">
        <f t="shared" si="5"/>
        <v>18735847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18735847</v>
      </c>
      <c r="X57" s="50">
        <f t="shared" si="5"/>
        <v>2556909</v>
      </c>
      <c r="Y57" s="50">
        <f t="shared" si="5"/>
        <v>16178938</v>
      </c>
      <c r="Z57" s="51">
        <f>+IF(X57&lt;&gt;0,+(Y57/X57)*100,0)</f>
        <v>632.75376636399653</v>
      </c>
      <c r="AA57" s="48">
        <f>SUM(AA54:AA56)</f>
        <v>10227641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16710630</v>
      </c>
      <c r="D60" s="65">
        <f>SUM(D57:D59)</f>
        <v>0</v>
      </c>
      <c r="E60" s="66">
        <f t="shared" si="6"/>
        <v>10227641</v>
      </c>
      <c r="F60" s="67">
        <f t="shared" si="6"/>
        <v>10227641</v>
      </c>
      <c r="G60" s="67">
        <f t="shared" si="6"/>
        <v>18781000</v>
      </c>
      <c r="H60" s="67">
        <f t="shared" si="6"/>
        <v>335211</v>
      </c>
      <c r="I60" s="67">
        <f t="shared" si="6"/>
        <v>-380364</v>
      </c>
      <c r="J60" s="67">
        <f t="shared" si="6"/>
        <v>18735847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18735847</v>
      </c>
      <c r="X60" s="67">
        <f t="shared" si="6"/>
        <v>2556909</v>
      </c>
      <c r="Y60" s="67">
        <f t="shared" si="6"/>
        <v>16178938</v>
      </c>
      <c r="Z60" s="68">
        <f>+IF(X60&lt;&gt;0,+(Y60/X60)*100,0)</f>
        <v>632.75376636399653</v>
      </c>
      <c r="AA60" s="65">
        <f>SUM(AA57:AA59)</f>
        <v>10227641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2793785957</v>
      </c>
      <c r="D9" s="20"/>
      <c r="E9" s="21">
        <v>3167635128</v>
      </c>
      <c r="F9" s="22">
        <v>3167635128</v>
      </c>
      <c r="G9" s="22">
        <v>305013964</v>
      </c>
      <c r="H9" s="22">
        <v>237992542</v>
      </c>
      <c r="I9" s="22">
        <v>255565142</v>
      </c>
      <c r="J9" s="22">
        <v>798571648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798571648</v>
      </c>
      <c r="X9" s="22">
        <v>772791785</v>
      </c>
      <c r="Y9" s="22">
        <v>25779863</v>
      </c>
      <c r="Z9" s="23">
        <v>3.3359390589277553</v>
      </c>
      <c r="AA9" s="20">
        <v>3167635128</v>
      </c>
    </row>
    <row r="10" spans="1:27" x14ac:dyDescent="0.25">
      <c r="A10" s="19" t="s">
        <v>38</v>
      </c>
      <c r="B10" s="15" t="s">
        <v>32</v>
      </c>
      <c r="C10" s="20">
        <v>8747055</v>
      </c>
      <c r="D10" s="20"/>
      <c r="E10" s="21">
        <v>101770720</v>
      </c>
      <c r="F10" s="22">
        <v>101770720</v>
      </c>
      <c r="G10" s="22">
        <v>447844</v>
      </c>
      <c r="H10" s="22">
        <v>693320</v>
      </c>
      <c r="I10" s="22">
        <v>710561</v>
      </c>
      <c r="J10" s="22">
        <v>1851725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1851725</v>
      </c>
      <c r="X10" s="22">
        <v>25429953</v>
      </c>
      <c r="Y10" s="22">
        <v>-23578228</v>
      </c>
      <c r="Z10" s="23">
        <v>-92.718331016970424</v>
      </c>
      <c r="AA10" s="20">
        <v>101770720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99201485</v>
      </c>
      <c r="D13" s="20"/>
      <c r="E13" s="21">
        <v>102770189</v>
      </c>
      <c r="F13" s="22">
        <v>102770189</v>
      </c>
      <c r="G13" s="22">
        <v>8310525</v>
      </c>
      <c r="H13" s="22">
        <v>7456479</v>
      </c>
      <c r="I13" s="22">
        <v>8333888</v>
      </c>
      <c r="J13" s="22">
        <v>24100892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24100892</v>
      </c>
      <c r="X13" s="22">
        <v>23928190</v>
      </c>
      <c r="Y13" s="22">
        <v>172702</v>
      </c>
      <c r="Z13" s="23">
        <v>0.7217512064222158</v>
      </c>
      <c r="AA13" s="20">
        <v>102770189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750000</v>
      </c>
      <c r="F14" s="22">
        <v>750000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187500</v>
      </c>
      <c r="Y14" s="22">
        <v>-187500</v>
      </c>
      <c r="Z14" s="23">
        <v>-100</v>
      </c>
      <c r="AA14" s="20">
        <v>750000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349160</v>
      </c>
      <c r="D17" s="20"/>
      <c r="E17" s="21">
        <v>6864</v>
      </c>
      <c r="F17" s="22">
        <v>6864</v>
      </c>
      <c r="G17" s="22">
        <v>29732</v>
      </c>
      <c r="H17" s="22">
        <v>29214</v>
      </c>
      <c r="I17" s="22">
        <v>41965</v>
      </c>
      <c r="J17" s="22">
        <v>100911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100911</v>
      </c>
      <c r="X17" s="22">
        <v>261</v>
      </c>
      <c r="Y17" s="22">
        <v>100650</v>
      </c>
      <c r="Z17" s="23">
        <v>38563.218390804599</v>
      </c>
      <c r="AA17" s="20">
        <v>6864</v>
      </c>
    </row>
    <row r="18" spans="1:27" x14ac:dyDescent="0.25">
      <c r="A18" s="19" t="s">
        <v>46</v>
      </c>
      <c r="B18" s="15" t="s">
        <v>32</v>
      </c>
      <c r="C18" s="20">
        <v>179034</v>
      </c>
      <c r="D18" s="20"/>
      <c r="E18" s="21">
        <v>230441</v>
      </c>
      <c r="F18" s="22">
        <v>230441</v>
      </c>
      <c r="G18" s="22">
        <v>13042</v>
      </c>
      <c r="H18" s="22">
        <v>13274</v>
      </c>
      <c r="I18" s="22">
        <v>10438</v>
      </c>
      <c r="J18" s="22">
        <v>36754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36754</v>
      </c>
      <c r="X18" s="22">
        <v>44767</v>
      </c>
      <c r="Y18" s="22">
        <v>-8013</v>
      </c>
      <c r="Z18" s="23">
        <v>-17.899345500033505</v>
      </c>
      <c r="AA18" s="20">
        <v>230441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44482498</v>
      </c>
      <c r="D20" s="20"/>
      <c r="E20" s="21">
        <v>37018037</v>
      </c>
      <c r="F20" s="22">
        <v>37018037</v>
      </c>
      <c r="G20" s="22">
        <v>295980</v>
      </c>
      <c r="H20" s="22">
        <v>2654745</v>
      </c>
      <c r="I20" s="22">
        <v>1433667</v>
      </c>
      <c r="J20" s="22">
        <v>4384392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4384392</v>
      </c>
      <c r="X20" s="22">
        <v>6057418</v>
      </c>
      <c r="Y20" s="22">
        <v>-1673026</v>
      </c>
      <c r="Z20" s="18">
        <v>-27.619457663314634</v>
      </c>
      <c r="AA20" s="20">
        <v>37018037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595687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3102501</v>
      </c>
      <c r="D24" s="20"/>
      <c r="E24" s="21">
        <v>1668784</v>
      </c>
      <c r="F24" s="22">
        <v>1668784</v>
      </c>
      <c r="G24" s="22">
        <v>9783</v>
      </c>
      <c r="H24" s="22">
        <v>10304</v>
      </c>
      <c r="I24" s="22">
        <v>48703</v>
      </c>
      <c r="J24" s="22">
        <v>68790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68790</v>
      </c>
      <c r="X24" s="22">
        <v>457700</v>
      </c>
      <c r="Y24" s="22">
        <v>-388910</v>
      </c>
      <c r="Z24" s="23">
        <v>-84.970504697400045</v>
      </c>
      <c r="AA24" s="20">
        <v>1668784</v>
      </c>
    </row>
    <row r="25" spans="1:27" x14ac:dyDescent="0.25">
      <c r="A25" s="19" t="s">
        <v>53</v>
      </c>
      <c r="B25" s="15" t="s">
        <v>32</v>
      </c>
      <c r="C25" s="20">
        <v>35786</v>
      </c>
      <c r="D25" s="20"/>
      <c r="E25" s="21"/>
      <c r="F25" s="22"/>
      <c r="G25" s="22">
        <v>3587</v>
      </c>
      <c r="H25" s="22">
        <v>3187</v>
      </c>
      <c r="I25" s="22">
        <v>6487</v>
      </c>
      <c r="J25" s="22">
        <v>13261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13261</v>
      </c>
      <c r="X25" s="22"/>
      <c r="Y25" s="22">
        <v>13261</v>
      </c>
      <c r="Z25" s="23"/>
      <c r="AA25" s="20"/>
    </row>
    <row r="26" spans="1:27" x14ac:dyDescent="0.25">
      <c r="A26" s="19" t="s">
        <v>54</v>
      </c>
      <c r="B26" s="15" t="s">
        <v>32</v>
      </c>
      <c r="C26" s="20">
        <v>974360148</v>
      </c>
      <c r="D26" s="20"/>
      <c r="E26" s="21">
        <v>1027810415</v>
      </c>
      <c r="F26" s="22">
        <v>1046734011</v>
      </c>
      <c r="G26" s="22">
        <v>390712847</v>
      </c>
      <c r="H26" s="22">
        <v>30127290</v>
      </c>
      <c r="I26" s="22">
        <v>1442059</v>
      </c>
      <c r="J26" s="22">
        <v>422282196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422282196</v>
      </c>
      <c r="X26" s="22">
        <v>317380817</v>
      </c>
      <c r="Y26" s="22">
        <v>104901379</v>
      </c>
      <c r="Z26" s="23">
        <v>33.052211532998861</v>
      </c>
      <c r="AA26" s="20">
        <v>1046734011</v>
      </c>
    </row>
    <row r="27" spans="1:27" x14ac:dyDescent="0.25">
      <c r="A27" s="19" t="s">
        <v>40</v>
      </c>
      <c r="B27" s="15" t="s">
        <v>32</v>
      </c>
      <c r="C27" s="20">
        <v>408841</v>
      </c>
      <c r="D27" s="20"/>
      <c r="E27" s="21">
        <v>452308</v>
      </c>
      <c r="F27" s="22">
        <v>452308</v>
      </c>
      <c r="G27" s="22">
        <v>32501</v>
      </c>
      <c r="H27" s="22">
        <v>58680</v>
      </c>
      <c r="I27" s="22">
        <v>91051</v>
      </c>
      <c r="J27" s="22">
        <v>182232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182232</v>
      </c>
      <c r="X27" s="22">
        <v>113079</v>
      </c>
      <c r="Y27" s="22">
        <v>69153</v>
      </c>
      <c r="Z27" s="23">
        <v>61.154591038123783</v>
      </c>
      <c r="AA27" s="20">
        <v>452308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24489179</v>
      </c>
      <c r="D29" s="20"/>
      <c r="E29" s="21">
        <v>939998314</v>
      </c>
      <c r="F29" s="22">
        <v>939998314</v>
      </c>
      <c r="G29" s="22">
        <v>66360496</v>
      </c>
      <c r="H29" s="22">
        <v>66777505</v>
      </c>
      <c r="I29" s="22">
        <v>66768573</v>
      </c>
      <c r="J29" s="22">
        <v>199906574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199906574</v>
      </c>
      <c r="X29" s="22">
        <v>232503108</v>
      </c>
      <c r="Y29" s="22">
        <v>-32596534</v>
      </c>
      <c r="Z29" s="23">
        <v>-14.019827210223786</v>
      </c>
      <c r="AA29" s="20">
        <v>939998314</v>
      </c>
    </row>
    <row r="30" spans="1:27" x14ac:dyDescent="0.25">
      <c r="A30" s="19" t="s">
        <v>56</v>
      </c>
      <c r="B30" s="15" t="s">
        <v>32</v>
      </c>
      <c r="C30" s="20">
        <v>1447401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9427737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3960612469</v>
      </c>
      <c r="D33" s="29">
        <f t="shared" ref="D33:Y33" si="0">SUM(D6:D32)</f>
        <v>0</v>
      </c>
      <c r="E33" s="30">
        <f t="shared" si="0"/>
        <v>5380111200</v>
      </c>
      <c r="F33" s="31">
        <f t="shared" si="0"/>
        <v>5399034796</v>
      </c>
      <c r="G33" s="31">
        <f t="shared" si="0"/>
        <v>771230301</v>
      </c>
      <c r="H33" s="31">
        <f t="shared" si="0"/>
        <v>345816540</v>
      </c>
      <c r="I33" s="31">
        <f t="shared" si="0"/>
        <v>334452534</v>
      </c>
      <c r="J33" s="31">
        <f t="shared" si="0"/>
        <v>1451499375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1451499375</v>
      </c>
      <c r="X33" s="31">
        <f t="shared" si="0"/>
        <v>1378894578</v>
      </c>
      <c r="Y33" s="31">
        <f t="shared" si="0"/>
        <v>72604797</v>
      </c>
      <c r="Z33" s="32">
        <f>+IF(X33&lt;&gt;0,+(Y33/X33)*100,0)</f>
        <v>5.265434947558405</v>
      </c>
      <c r="AA33" s="29">
        <f>SUM(AA6:AA32)</f>
        <v>5399034796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1776886690</v>
      </c>
      <c r="D35" s="20"/>
      <c r="E35" s="21">
        <v>2006627103</v>
      </c>
      <c r="F35" s="22">
        <v>2004866774</v>
      </c>
      <c r="G35" s="22">
        <v>125912920</v>
      </c>
      <c r="H35" s="22">
        <v>142166308</v>
      </c>
      <c r="I35" s="22">
        <v>141682826</v>
      </c>
      <c r="J35" s="22">
        <v>409762054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409762054</v>
      </c>
      <c r="X35" s="22">
        <v>474291741</v>
      </c>
      <c r="Y35" s="22">
        <v>-64529687</v>
      </c>
      <c r="Z35" s="23">
        <v>-13.605484013688528</v>
      </c>
      <c r="AA35" s="20">
        <v>2004866774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263132789</v>
      </c>
      <c r="D38" s="20"/>
      <c r="E38" s="21">
        <v>290932455</v>
      </c>
      <c r="F38" s="22">
        <v>290996174</v>
      </c>
      <c r="G38" s="22">
        <v>11554094</v>
      </c>
      <c r="H38" s="22">
        <v>16788007</v>
      </c>
      <c r="I38" s="22">
        <v>14380560</v>
      </c>
      <c r="J38" s="22">
        <v>42722661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42722661</v>
      </c>
      <c r="X38" s="22">
        <v>67925848</v>
      </c>
      <c r="Y38" s="22">
        <v>-25203187</v>
      </c>
      <c r="Z38" s="23">
        <v>-37.103971083290709</v>
      </c>
      <c r="AA38" s="20">
        <v>290996174</v>
      </c>
    </row>
    <row r="39" spans="1:27" x14ac:dyDescent="0.25">
      <c r="A39" s="19" t="s">
        <v>65</v>
      </c>
      <c r="B39" s="15" t="s">
        <v>32</v>
      </c>
      <c r="C39" s="20">
        <v>-16744397</v>
      </c>
      <c r="D39" s="20"/>
      <c r="E39" s="21">
        <v>183040254</v>
      </c>
      <c r="F39" s="22">
        <v>184490038</v>
      </c>
      <c r="G39" s="22">
        <v>3756267</v>
      </c>
      <c r="H39" s="22">
        <v>1405619</v>
      </c>
      <c r="I39" s="22">
        <v>-574976</v>
      </c>
      <c r="J39" s="22">
        <v>4586910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4586910</v>
      </c>
      <c r="X39" s="22">
        <v>34118514</v>
      </c>
      <c r="Y39" s="22">
        <v>-29531604</v>
      </c>
      <c r="Z39" s="23">
        <v>-86.555950238629976</v>
      </c>
      <c r="AA39" s="20">
        <v>184490038</v>
      </c>
    </row>
    <row r="40" spans="1:27" x14ac:dyDescent="0.25">
      <c r="A40" s="19" t="s">
        <v>66</v>
      </c>
      <c r="B40" s="15" t="s">
        <v>32</v>
      </c>
      <c r="C40" s="20">
        <v>197426497</v>
      </c>
      <c r="D40" s="20"/>
      <c r="E40" s="21">
        <v>252409786</v>
      </c>
      <c r="F40" s="22">
        <v>251888585</v>
      </c>
      <c r="G40" s="22">
        <v>12748921</v>
      </c>
      <c r="H40" s="22">
        <v>15956933</v>
      </c>
      <c r="I40" s="22">
        <v>18493511</v>
      </c>
      <c r="J40" s="22">
        <v>47199365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47199365</v>
      </c>
      <c r="X40" s="22">
        <v>57295701</v>
      </c>
      <c r="Y40" s="22">
        <v>-10096336</v>
      </c>
      <c r="Z40" s="23">
        <v>-17.621454705650606</v>
      </c>
      <c r="AA40" s="20">
        <v>251888585</v>
      </c>
    </row>
    <row r="41" spans="1:27" x14ac:dyDescent="0.25">
      <c r="A41" s="19" t="s">
        <v>40</v>
      </c>
      <c r="B41" s="15" t="s">
        <v>32</v>
      </c>
      <c r="C41" s="20">
        <v>215359400</v>
      </c>
      <c r="D41" s="20"/>
      <c r="E41" s="21">
        <v>166876226</v>
      </c>
      <c r="F41" s="22">
        <v>167145411</v>
      </c>
      <c r="G41" s="22">
        <v>4137907</v>
      </c>
      <c r="H41" s="22">
        <v>3597146</v>
      </c>
      <c r="I41" s="22">
        <v>5466121</v>
      </c>
      <c r="J41" s="22">
        <v>13201174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13201174</v>
      </c>
      <c r="X41" s="22">
        <v>22270645</v>
      </c>
      <c r="Y41" s="22">
        <v>-9069471</v>
      </c>
      <c r="Z41" s="23">
        <v>-40.72388114488826</v>
      </c>
      <c r="AA41" s="20">
        <v>167145411</v>
      </c>
    </row>
    <row r="42" spans="1:27" x14ac:dyDescent="0.25">
      <c r="A42" s="19" t="s">
        <v>67</v>
      </c>
      <c r="B42" s="15" t="s">
        <v>32</v>
      </c>
      <c r="C42" s="20">
        <v>1533545814</v>
      </c>
      <c r="D42" s="20"/>
      <c r="E42" s="21">
        <v>1618633652</v>
      </c>
      <c r="F42" s="22">
        <v>1628175082</v>
      </c>
      <c r="G42" s="22">
        <v>22958563</v>
      </c>
      <c r="H42" s="22">
        <v>100038033</v>
      </c>
      <c r="I42" s="22">
        <v>126661612</v>
      </c>
      <c r="J42" s="22">
        <v>249658208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249658208</v>
      </c>
      <c r="X42" s="22">
        <v>344831705</v>
      </c>
      <c r="Y42" s="22">
        <v>-95173497</v>
      </c>
      <c r="Z42" s="23">
        <v>-27.599984461985592</v>
      </c>
      <c r="AA42" s="20">
        <v>1628175082</v>
      </c>
    </row>
    <row r="43" spans="1:27" x14ac:dyDescent="0.25">
      <c r="A43" s="19" t="s">
        <v>68</v>
      </c>
      <c r="B43" s="15" t="s">
        <v>32</v>
      </c>
      <c r="C43" s="20">
        <v>101879</v>
      </c>
      <c r="D43" s="20"/>
      <c r="E43" s="21">
        <v>6050000</v>
      </c>
      <c r="F43" s="22">
        <v>6050000</v>
      </c>
      <c r="G43" s="22"/>
      <c r="H43" s="22"/>
      <c r="I43" s="22">
        <v>298823</v>
      </c>
      <c r="J43" s="22">
        <v>298823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298823</v>
      </c>
      <c r="X43" s="22">
        <v>1462497</v>
      </c>
      <c r="Y43" s="22">
        <v>-1163674</v>
      </c>
      <c r="Z43" s="23">
        <v>-79.567616207075972</v>
      </c>
      <c r="AA43" s="20">
        <v>6050000</v>
      </c>
    </row>
    <row r="44" spans="1:27" x14ac:dyDescent="0.25">
      <c r="A44" s="19" t="s">
        <v>69</v>
      </c>
      <c r="B44" s="15" t="s">
        <v>32</v>
      </c>
      <c r="C44" s="20">
        <v>302479864</v>
      </c>
      <c r="D44" s="20"/>
      <c r="E44" s="21">
        <v>98028768</v>
      </c>
      <c r="F44" s="22">
        <v>104067190</v>
      </c>
      <c r="G44" s="22">
        <v>7760875</v>
      </c>
      <c r="H44" s="22">
        <v>12802786</v>
      </c>
      <c r="I44" s="22">
        <v>12420346</v>
      </c>
      <c r="J44" s="22">
        <v>32984007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32984007</v>
      </c>
      <c r="X44" s="22">
        <v>14652626</v>
      </c>
      <c r="Y44" s="22">
        <v>18331381</v>
      </c>
      <c r="Z44" s="23">
        <v>125.10645532070497</v>
      </c>
      <c r="AA44" s="20">
        <v>104067190</v>
      </c>
    </row>
    <row r="45" spans="1:27" x14ac:dyDescent="0.25">
      <c r="A45" s="19" t="s">
        <v>70</v>
      </c>
      <c r="B45" s="15" t="s">
        <v>32</v>
      </c>
      <c r="C45" s="20">
        <v>321556604</v>
      </c>
      <c r="D45" s="20"/>
      <c r="E45" s="21">
        <v>414866384</v>
      </c>
      <c r="F45" s="22">
        <v>421879950</v>
      </c>
      <c r="G45" s="22">
        <v>11006481</v>
      </c>
      <c r="H45" s="22">
        <v>25851285</v>
      </c>
      <c r="I45" s="22">
        <v>25035321</v>
      </c>
      <c r="J45" s="22">
        <v>61893087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61893087</v>
      </c>
      <c r="X45" s="22">
        <v>98020298</v>
      </c>
      <c r="Y45" s="22">
        <v>-36127211</v>
      </c>
      <c r="Z45" s="23">
        <v>-36.856867135825276</v>
      </c>
      <c r="AA45" s="20">
        <v>421879950</v>
      </c>
    </row>
    <row r="46" spans="1:27" x14ac:dyDescent="0.25">
      <c r="A46" s="19" t="s">
        <v>71</v>
      </c>
      <c r="B46" s="15" t="s">
        <v>32</v>
      </c>
      <c r="C46" s="20">
        <v>2421436</v>
      </c>
      <c r="D46" s="20"/>
      <c r="E46" s="21">
        <v>164827</v>
      </c>
      <c r="F46" s="22">
        <v>164827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37275</v>
      </c>
      <c r="Y46" s="22">
        <v>-37275</v>
      </c>
      <c r="Z46" s="23">
        <v>-100</v>
      </c>
      <c r="AA46" s="20">
        <v>164827</v>
      </c>
    </row>
    <row r="47" spans="1:27" x14ac:dyDescent="0.25">
      <c r="A47" s="19" t="s">
        <v>72</v>
      </c>
      <c r="B47" s="15" t="s">
        <v>32</v>
      </c>
      <c r="C47" s="20">
        <v>130111</v>
      </c>
      <c r="D47" s="20"/>
      <c r="E47" s="21">
        <v>55226</v>
      </c>
      <c r="F47" s="22">
        <v>55226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13806</v>
      </c>
      <c r="Y47" s="22">
        <v>-13806</v>
      </c>
      <c r="Z47" s="23">
        <v>-100</v>
      </c>
      <c r="AA47" s="20">
        <v>55226</v>
      </c>
    </row>
    <row r="48" spans="1:27" x14ac:dyDescent="0.25">
      <c r="A48" s="37" t="s">
        <v>73</v>
      </c>
      <c r="B48" s="28" t="s">
        <v>32</v>
      </c>
      <c r="C48" s="29">
        <f>SUM(C35:C47)</f>
        <v>4596296687</v>
      </c>
      <c r="D48" s="29">
        <f t="shared" ref="D48:Y48" si="1">SUM(D35:D47)</f>
        <v>0</v>
      </c>
      <c r="E48" s="30">
        <f t="shared" si="1"/>
        <v>5037684681</v>
      </c>
      <c r="F48" s="31">
        <f t="shared" si="1"/>
        <v>5059779257</v>
      </c>
      <c r="G48" s="31">
        <f t="shared" si="1"/>
        <v>199836028</v>
      </c>
      <c r="H48" s="31">
        <f t="shared" si="1"/>
        <v>318606117</v>
      </c>
      <c r="I48" s="31">
        <f t="shared" si="1"/>
        <v>343864144</v>
      </c>
      <c r="J48" s="31">
        <f t="shared" si="1"/>
        <v>862306289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862306289</v>
      </c>
      <c r="X48" s="31">
        <f t="shared" si="1"/>
        <v>1114920656</v>
      </c>
      <c r="Y48" s="31">
        <f t="shared" si="1"/>
        <v>-252614367</v>
      </c>
      <c r="Z48" s="32">
        <f>+IF(X48&lt;&gt;0,+(Y48/X48)*100,0)</f>
        <v>-22.65760936803381</v>
      </c>
      <c r="AA48" s="29">
        <f>SUM(AA35:AA47)</f>
        <v>5059779257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-635684218</v>
      </c>
      <c r="D49" s="39">
        <f t="shared" si="2"/>
        <v>0</v>
      </c>
      <c r="E49" s="40">
        <f t="shared" si="2"/>
        <v>342426519</v>
      </c>
      <c r="F49" s="41">
        <f t="shared" si="2"/>
        <v>339255539</v>
      </c>
      <c r="G49" s="41">
        <f t="shared" si="2"/>
        <v>571394273</v>
      </c>
      <c r="H49" s="41">
        <f t="shared" si="2"/>
        <v>27210423</v>
      </c>
      <c r="I49" s="41">
        <f t="shared" si="2"/>
        <v>-9411610</v>
      </c>
      <c r="J49" s="41">
        <f t="shared" si="2"/>
        <v>589193086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589193086</v>
      </c>
      <c r="X49" s="41">
        <f t="shared" si="2"/>
        <v>263973922</v>
      </c>
      <c r="Y49" s="41">
        <f t="shared" si="2"/>
        <v>325219164</v>
      </c>
      <c r="Z49" s="42">
        <f>+IF(X49&lt;&gt;0,+(Y49/X49)*100,0)</f>
        <v>123.20124712925242</v>
      </c>
      <c r="AA49" s="39">
        <f>+AA33-AA48</f>
        <v>339255539</v>
      </c>
    </row>
    <row r="50" spans="1:27" x14ac:dyDescent="0.25">
      <c r="A50" s="43" t="s">
        <v>75</v>
      </c>
      <c r="B50" s="15" t="s">
        <v>32</v>
      </c>
      <c r="C50" s="20">
        <v>35012102</v>
      </c>
      <c r="D50" s="20"/>
      <c r="E50" s="21">
        <v>22653618</v>
      </c>
      <c r="F50" s="22">
        <v>22841741</v>
      </c>
      <c r="G50" s="22">
        <v>1242669</v>
      </c>
      <c r="H50" s="22">
        <v>298120</v>
      </c>
      <c r="I50" s="22">
        <v>1139088</v>
      </c>
      <c r="J50" s="22">
        <v>2679877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2679877</v>
      </c>
      <c r="X50" s="22">
        <v>5763406</v>
      </c>
      <c r="Y50" s="22">
        <v>-3083529</v>
      </c>
      <c r="Z50" s="23">
        <v>-53.501852897401292</v>
      </c>
      <c r="AA50" s="20">
        <v>22841741</v>
      </c>
    </row>
    <row r="51" spans="1:27" x14ac:dyDescent="0.25">
      <c r="A51" s="43" t="s">
        <v>76</v>
      </c>
      <c r="B51" s="15" t="s">
        <v>32</v>
      </c>
      <c r="C51" s="44">
        <v>4682000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-595990116</v>
      </c>
      <c r="D52" s="48">
        <f t="shared" si="3"/>
        <v>0</v>
      </c>
      <c r="E52" s="49">
        <f t="shared" si="3"/>
        <v>365080137</v>
      </c>
      <c r="F52" s="50">
        <f t="shared" si="3"/>
        <v>362097280</v>
      </c>
      <c r="G52" s="50">
        <f t="shared" si="3"/>
        <v>572636942</v>
      </c>
      <c r="H52" s="50">
        <f t="shared" si="3"/>
        <v>27508543</v>
      </c>
      <c r="I52" s="50">
        <f t="shared" si="3"/>
        <v>-8272522</v>
      </c>
      <c r="J52" s="50">
        <f t="shared" si="3"/>
        <v>591872963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591872963</v>
      </c>
      <c r="X52" s="50">
        <f t="shared" si="3"/>
        <v>269737328</v>
      </c>
      <c r="Y52" s="50">
        <f t="shared" si="3"/>
        <v>322135635</v>
      </c>
      <c r="Z52" s="51">
        <f>+IF(X52&lt;&gt;0,+(Y52/X52)*100,0)</f>
        <v>119.42567882187961</v>
      </c>
      <c r="AA52" s="48">
        <f>SUM(AA49:AA51)</f>
        <v>362097280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-595990116</v>
      </c>
      <c r="D54" s="54">
        <f>+D52-D53</f>
        <v>0</v>
      </c>
      <c r="E54" s="55">
        <f t="shared" si="4"/>
        <v>365080137</v>
      </c>
      <c r="F54" s="56">
        <f t="shared" si="4"/>
        <v>362097280</v>
      </c>
      <c r="G54" s="56">
        <f t="shared" si="4"/>
        <v>572636942</v>
      </c>
      <c r="H54" s="56">
        <f t="shared" si="4"/>
        <v>27508543</v>
      </c>
      <c r="I54" s="56">
        <f t="shared" si="4"/>
        <v>-8272522</v>
      </c>
      <c r="J54" s="56">
        <f t="shared" si="4"/>
        <v>591872963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591872963</v>
      </c>
      <c r="X54" s="56">
        <f t="shared" si="4"/>
        <v>269737328</v>
      </c>
      <c r="Y54" s="56">
        <f t="shared" si="4"/>
        <v>322135635</v>
      </c>
      <c r="Z54" s="57">
        <f>+IF(X54&lt;&gt;0,+(Y54/X54)*100,0)</f>
        <v>119.42567882187961</v>
      </c>
      <c r="AA54" s="54">
        <f>+AA52-AA53</f>
        <v>362097280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-595990116</v>
      </c>
      <c r="D57" s="48">
        <f>SUM(D54:D56)</f>
        <v>0</v>
      </c>
      <c r="E57" s="49">
        <f t="shared" si="5"/>
        <v>365080137</v>
      </c>
      <c r="F57" s="50">
        <f t="shared" si="5"/>
        <v>362097280</v>
      </c>
      <c r="G57" s="50">
        <f t="shared" si="5"/>
        <v>572636942</v>
      </c>
      <c r="H57" s="50">
        <f t="shared" si="5"/>
        <v>27508543</v>
      </c>
      <c r="I57" s="50">
        <f t="shared" si="5"/>
        <v>-8272522</v>
      </c>
      <c r="J57" s="50">
        <f t="shared" si="5"/>
        <v>591872963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591872963</v>
      </c>
      <c r="X57" s="50">
        <f t="shared" si="5"/>
        <v>269737328</v>
      </c>
      <c r="Y57" s="50">
        <f t="shared" si="5"/>
        <v>322135635</v>
      </c>
      <c r="Z57" s="51">
        <f>+IF(X57&lt;&gt;0,+(Y57/X57)*100,0)</f>
        <v>119.42567882187961</v>
      </c>
      <c r="AA57" s="48">
        <f>SUM(AA54:AA56)</f>
        <v>362097280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-595990116</v>
      </c>
      <c r="D60" s="65">
        <f>SUM(D57:D59)</f>
        <v>0</v>
      </c>
      <c r="E60" s="66">
        <f t="shared" si="6"/>
        <v>365080137</v>
      </c>
      <c r="F60" s="67">
        <f t="shared" si="6"/>
        <v>362097280</v>
      </c>
      <c r="G60" s="67">
        <f t="shared" si="6"/>
        <v>572636942</v>
      </c>
      <c r="H60" s="67">
        <f t="shared" si="6"/>
        <v>27508543</v>
      </c>
      <c r="I60" s="67">
        <f t="shared" si="6"/>
        <v>-8272522</v>
      </c>
      <c r="J60" s="67">
        <f t="shared" si="6"/>
        <v>591872963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591872963</v>
      </c>
      <c r="X60" s="67">
        <f t="shared" si="6"/>
        <v>269737328</v>
      </c>
      <c r="Y60" s="67">
        <f t="shared" si="6"/>
        <v>322135635</v>
      </c>
      <c r="Z60" s="68">
        <f>+IF(X60&lt;&gt;0,+(Y60/X60)*100,0)</f>
        <v>119.42567882187961</v>
      </c>
      <c r="AA60" s="65">
        <f>SUM(AA57:AA59)</f>
        <v>362097280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F1A87A0-9615-410E-B43B-680473778D05}"/>
</file>

<file path=customXml/itemProps2.xml><?xml version="1.0" encoding="utf-8"?>
<ds:datastoreItem xmlns:ds="http://schemas.openxmlformats.org/officeDocument/2006/customXml" ds:itemID="{49E2AB1D-9687-4C89-9DAE-7B9E634470C6}"/>
</file>

<file path=customXml/itemProps3.xml><?xml version="1.0" encoding="utf-8"?>
<ds:datastoreItem xmlns:ds="http://schemas.openxmlformats.org/officeDocument/2006/customXml" ds:itemID="{B780BE19-2027-43BE-8156-EC74B5EF48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2025-11-05T10:19:30Z</dcterms:created>
  <dcterms:modified xsi:type="dcterms:W3CDTF">2025-11-05T10:20:17Z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